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Лист1!$A$5:$J$599</definedName>
    <definedName name="_xlnm.Print_Area" localSheetId="0">Лист1!$A$1:$J$599</definedName>
  </definedNames>
  <calcPr calcId="124519"/>
</workbook>
</file>

<file path=xl/calcChain.xml><?xml version="1.0" encoding="utf-8"?>
<calcChain xmlns="http://schemas.openxmlformats.org/spreadsheetml/2006/main">
  <c r="I590" i="1"/>
  <c r="I569" s="1"/>
  <c r="H590"/>
  <c r="H569" s="1"/>
  <c r="G590"/>
  <c r="G569" s="1"/>
  <c r="I595"/>
  <c r="H595"/>
  <c r="G595"/>
  <c r="I596"/>
  <c r="H596"/>
  <c r="G596"/>
  <c r="I597"/>
  <c r="H597"/>
  <c r="G597"/>
  <c r="I591"/>
  <c r="H591"/>
  <c r="G591"/>
  <c r="I592"/>
  <c r="H592"/>
  <c r="G592"/>
  <c r="I593"/>
  <c r="H593"/>
  <c r="G593"/>
  <c r="I580"/>
  <c r="H580"/>
  <c r="G580"/>
  <c r="I581"/>
  <c r="H581"/>
  <c r="G581"/>
  <c r="I582"/>
  <c r="H582"/>
  <c r="G582"/>
  <c r="I583"/>
  <c r="H583"/>
  <c r="G583"/>
  <c r="I532"/>
  <c r="H532"/>
  <c r="G532"/>
  <c r="I270"/>
  <c r="H270"/>
  <c r="I273"/>
  <c r="H273"/>
  <c r="G273"/>
  <c r="G270" s="1"/>
  <c r="I147"/>
  <c r="H147"/>
  <c r="G147"/>
  <c r="I142"/>
  <c r="H142"/>
  <c r="G142"/>
  <c r="I51"/>
  <c r="H51"/>
  <c r="G51"/>
  <c r="I265"/>
  <c r="H265"/>
  <c r="G265"/>
  <c r="I263"/>
  <c r="H263"/>
  <c r="G263"/>
  <c r="I261"/>
  <c r="H261"/>
  <c r="G261"/>
  <c r="I540"/>
  <c r="H540"/>
  <c r="G540"/>
  <c r="I371"/>
  <c r="H371"/>
  <c r="G371"/>
  <c r="I309"/>
  <c r="H309"/>
  <c r="G309"/>
  <c r="I306"/>
  <c r="H306"/>
  <c r="G306"/>
  <c r="I588" l="1"/>
  <c r="I587" s="1"/>
  <c r="I586" s="1"/>
  <c r="I585" s="1"/>
  <c r="H588"/>
  <c r="H587" s="1"/>
  <c r="H586" s="1"/>
  <c r="H585" s="1"/>
  <c r="G588"/>
  <c r="G587" s="1"/>
  <c r="G586" s="1"/>
  <c r="G585" s="1"/>
  <c r="I549"/>
  <c r="H549"/>
  <c r="G549"/>
  <c r="I529" l="1"/>
  <c r="H529"/>
  <c r="G529"/>
  <c r="I518"/>
  <c r="H518"/>
  <c r="G518"/>
  <c r="I373"/>
  <c r="I370" s="1"/>
  <c r="H373"/>
  <c r="H370" s="1"/>
  <c r="G373"/>
  <c r="I366"/>
  <c r="H366"/>
  <c r="G366"/>
  <c r="I364"/>
  <c r="H364"/>
  <c r="G364"/>
  <c r="I277"/>
  <c r="H277"/>
  <c r="G277"/>
  <c r="I229"/>
  <c r="H229"/>
  <c r="G229"/>
  <c r="I209"/>
  <c r="I208" s="1"/>
  <c r="H209"/>
  <c r="H208" s="1"/>
  <c r="G209"/>
  <c r="G208" s="1"/>
  <c r="I186"/>
  <c r="H186"/>
  <c r="G186"/>
  <c r="I184"/>
  <c r="H184"/>
  <c r="G184"/>
  <c r="I166"/>
  <c r="H166"/>
  <c r="G166"/>
  <c r="I104"/>
  <c r="H104"/>
  <c r="G104"/>
  <c r="I65"/>
  <c r="H65"/>
  <c r="G65"/>
  <c r="I45"/>
  <c r="H45"/>
  <c r="G45"/>
  <c r="I23"/>
  <c r="H23"/>
  <c r="G23"/>
  <c r="I157"/>
  <c r="H157"/>
  <c r="G157"/>
  <c r="I498"/>
  <c r="H498"/>
  <c r="G498"/>
  <c r="G370" l="1"/>
  <c r="I431"/>
  <c r="H431"/>
  <c r="G431"/>
  <c r="I429"/>
  <c r="H429"/>
  <c r="G429"/>
  <c r="I427"/>
  <c r="H427"/>
  <c r="G427"/>
  <c r="I69"/>
  <c r="H69"/>
  <c r="G69"/>
  <c r="I336" l="1"/>
  <c r="H336"/>
  <c r="G336"/>
  <c r="I451" l="1"/>
  <c r="H451"/>
  <c r="I189"/>
  <c r="I188" s="1"/>
  <c r="H189"/>
  <c r="H188" s="1"/>
  <c r="G189"/>
  <c r="G188" s="1"/>
  <c r="I341"/>
  <c r="H341"/>
  <c r="I268"/>
  <c r="I267" s="1"/>
  <c r="H268"/>
  <c r="H267" s="1"/>
  <c r="G268"/>
  <c r="G267" s="1"/>
  <c r="I419" l="1"/>
  <c r="H419"/>
  <c r="G419"/>
  <c r="I218"/>
  <c r="H218"/>
  <c r="G218"/>
  <c r="H101"/>
  <c r="I101"/>
  <c r="I318"/>
  <c r="H318"/>
  <c r="G318"/>
  <c r="I322"/>
  <c r="H322"/>
  <c r="G322"/>
  <c r="I10" l="1"/>
  <c r="H10"/>
  <c r="G10"/>
  <c r="G405"/>
  <c r="H405"/>
  <c r="I405"/>
  <c r="I259"/>
  <c r="H259"/>
  <c r="G259"/>
  <c r="I235"/>
  <c r="H235"/>
  <c r="G235"/>
  <c r="I225"/>
  <c r="H225"/>
  <c r="G225"/>
  <c r="I220"/>
  <c r="H220"/>
  <c r="G220"/>
  <c r="I170"/>
  <c r="H170"/>
  <c r="G170"/>
  <c r="I275"/>
  <c r="H275"/>
  <c r="G275"/>
  <c r="I216"/>
  <c r="H216"/>
  <c r="G216"/>
  <c r="I75" l="1"/>
  <c r="I74" s="1"/>
  <c r="I73" s="1"/>
  <c r="H75"/>
  <c r="H74" s="1"/>
  <c r="H73" s="1"/>
  <c r="G75"/>
  <c r="G74" s="1"/>
  <c r="G73" s="1"/>
  <c r="G43" l="1"/>
  <c r="H43"/>
  <c r="I43"/>
  <c r="H358"/>
  <c r="I168"/>
  <c r="H168"/>
  <c r="G168"/>
  <c r="I154"/>
  <c r="H154"/>
  <c r="G154"/>
  <c r="I227"/>
  <c r="H227"/>
  <c r="G227"/>
  <c r="I520" l="1"/>
  <c r="I517" s="1"/>
  <c r="H520"/>
  <c r="H517" s="1"/>
  <c r="G520"/>
  <c r="G517" s="1"/>
  <c r="I9"/>
  <c r="H9"/>
  <c r="G9"/>
  <c r="I72"/>
  <c r="I71" s="1"/>
  <c r="H72"/>
  <c r="H71" s="1"/>
  <c r="G72"/>
  <c r="G71" s="1"/>
  <c r="G341" l="1"/>
  <c r="G340" s="1"/>
  <c r="G18"/>
  <c r="H18"/>
  <c r="I18"/>
  <c r="I271"/>
  <c r="H271"/>
  <c r="G271"/>
  <c r="I381"/>
  <c r="I380" s="1"/>
  <c r="H381"/>
  <c r="H380" s="1"/>
  <c r="G381"/>
  <c r="G380" s="1"/>
  <c r="I567"/>
  <c r="H567"/>
  <c r="I557"/>
  <c r="H557"/>
  <c r="I559"/>
  <c r="H559"/>
  <c r="I253"/>
  <c r="H253"/>
  <c r="G253"/>
  <c r="I468"/>
  <c r="H468"/>
  <c r="G468"/>
  <c r="I513"/>
  <c r="H513"/>
  <c r="G513"/>
  <c r="I197" l="1"/>
  <c r="H197"/>
  <c r="I320"/>
  <c r="H320"/>
  <c r="G320"/>
  <c r="H233"/>
  <c r="I195"/>
  <c r="H195"/>
  <c r="G195"/>
  <c r="G101"/>
  <c r="I91"/>
  <c r="I390"/>
  <c r="H390"/>
  <c r="I316"/>
  <c r="H316"/>
  <c r="G316"/>
  <c r="I285"/>
  <c r="H285"/>
  <c r="G285"/>
  <c r="G197"/>
  <c r="I117"/>
  <c r="H117"/>
  <c r="G117"/>
  <c r="G111"/>
  <c r="H111"/>
  <c r="I111"/>
  <c r="I547"/>
  <c r="I546" s="1"/>
  <c r="H547"/>
  <c r="H546" s="1"/>
  <c r="G547"/>
  <c r="G546" s="1"/>
  <c r="I537"/>
  <c r="H537"/>
  <c r="G537"/>
  <c r="I527"/>
  <c r="H527"/>
  <c r="G527"/>
  <c r="I523"/>
  <c r="H523"/>
  <c r="G523"/>
  <c r="I511"/>
  <c r="H511"/>
  <c r="G511"/>
  <c r="I509"/>
  <c r="H509"/>
  <c r="G509"/>
  <c r="I507"/>
  <c r="H507"/>
  <c r="G507"/>
  <c r="I494"/>
  <c r="H494"/>
  <c r="G494"/>
  <c r="I492"/>
  <c r="H492"/>
  <c r="G492"/>
  <c r="I490"/>
  <c r="H490"/>
  <c r="G490"/>
  <c r="I488"/>
  <c r="H488"/>
  <c r="G488"/>
  <c r="I486"/>
  <c r="H486"/>
  <c r="G486"/>
  <c r="I484"/>
  <c r="H484"/>
  <c r="G484"/>
  <c r="I482"/>
  <c r="H482"/>
  <c r="G482"/>
  <c r="I477"/>
  <c r="H477"/>
  <c r="G477"/>
  <c r="I475"/>
  <c r="H475"/>
  <c r="G475"/>
  <c r="I473"/>
  <c r="H473"/>
  <c r="G473"/>
  <c r="I471"/>
  <c r="H471"/>
  <c r="G471"/>
  <c r="I466"/>
  <c r="H466"/>
  <c r="G466"/>
  <c r="I464"/>
  <c r="H464"/>
  <c r="G464"/>
  <c r="I462"/>
  <c r="H462"/>
  <c r="G462"/>
  <c r="I460"/>
  <c r="H460"/>
  <c r="G460"/>
  <c r="I458"/>
  <c r="H458"/>
  <c r="G458"/>
  <c r="I445"/>
  <c r="I444" s="1"/>
  <c r="I443" s="1"/>
  <c r="I442" s="1"/>
  <c r="H445"/>
  <c r="H444" s="1"/>
  <c r="H443" s="1"/>
  <c r="H442" s="1"/>
  <c r="G445"/>
  <c r="G444" s="1"/>
  <c r="G443" s="1"/>
  <c r="G442" s="1"/>
  <c r="I440"/>
  <c r="H440"/>
  <c r="G440"/>
  <c r="I438"/>
  <c r="H438"/>
  <c r="G438"/>
  <c r="I425"/>
  <c r="H425"/>
  <c r="G425"/>
  <c r="I422"/>
  <c r="H422"/>
  <c r="G422"/>
  <c r="I414"/>
  <c r="I413" s="1"/>
  <c r="H414"/>
  <c r="H413" s="1"/>
  <c r="G414"/>
  <c r="G413" s="1"/>
  <c r="I396"/>
  <c r="H396"/>
  <c r="G396"/>
  <c r="I392"/>
  <c r="H392"/>
  <c r="G392"/>
  <c r="G390"/>
  <c r="I388"/>
  <c r="H388"/>
  <c r="G388"/>
  <c r="I386"/>
  <c r="H386"/>
  <c r="G386"/>
  <c r="I378"/>
  <c r="I377" s="1"/>
  <c r="I376" s="1"/>
  <c r="H378"/>
  <c r="H377" s="1"/>
  <c r="H376" s="1"/>
  <c r="H375" s="1"/>
  <c r="G378"/>
  <c r="G377" s="1"/>
  <c r="G376" s="1"/>
  <c r="I368"/>
  <c r="I363" s="1"/>
  <c r="H368"/>
  <c r="H363" s="1"/>
  <c r="G368"/>
  <c r="G363" s="1"/>
  <c r="I347"/>
  <c r="I346" s="1"/>
  <c r="I345" s="1"/>
  <c r="I344" s="1"/>
  <c r="H347"/>
  <c r="H346" s="1"/>
  <c r="H345" s="1"/>
  <c r="H344" s="1"/>
  <c r="G347"/>
  <c r="G346" s="1"/>
  <c r="G345" s="1"/>
  <c r="G344" s="1"/>
  <c r="I340"/>
  <c r="H340"/>
  <c r="I338"/>
  <c r="H338"/>
  <c r="G338"/>
  <c r="I334"/>
  <c r="H334"/>
  <c r="G334"/>
  <c r="I332"/>
  <c r="H332"/>
  <c r="G332"/>
  <c r="I330"/>
  <c r="H330"/>
  <c r="G330"/>
  <c r="I328"/>
  <c r="H328"/>
  <c r="G328"/>
  <c r="I312"/>
  <c r="H312"/>
  <c r="G312"/>
  <c r="I303"/>
  <c r="H303"/>
  <c r="G303"/>
  <c r="I298"/>
  <c r="H298"/>
  <c r="G298"/>
  <c r="I296"/>
  <c r="H296"/>
  <c r="G296"/>
  <c r="I283"/>
  <c r="H283"/>
  <c r="G283"/>
  <c r="I257"/>
  <c r="H257"/>
  <c r="G257"/>
  <c r="I255"/>
  <c r="H255"/>
  <c r="G255"/>
  <c r="I251"/>
  <c r="H251"/>
  <c r="G251"/>
  <c r="I249"/>
  <c r="H249"/>
  <c r="G249"/>
  <c r="I247"/>
  <c r="H247"/>
  <c r="G247"/>
  <c r="I245"/>
  <c r="H245"/>
  <c r="G245"/>
  <c r="I243"/>
  <c r="H243"/>
  <c r="G243"/>
  <c r="I233"/>
  <c r="G233"/>
  <c r="I231"/>
  <c r="H231"/>
  <c r="G231"/>
  <c r="I223"/>
  <c r="H223"/>
  <c r="G223"/>
  <c r="I202"/>
  <c r="H202"/>
  <c r="G202"/>
  <c r="I199"/>
  <c r="H199"/>
  <c r="G199"/>
  <c r="I182"/>
  <c r="H182"/>
  <c r="G182"/>
  <c r="I180"/>
  <c r="H180"/>
  <c r="G180"/>
  <c r="I178"/>
  <c r="H178"/>
  <c r="G178"/>
  <c r="I175"/>
  <c r="I174" s="1"/>
  <c r="H175"/>
  <c r="H174" s="1"/>
  <c r="G175"/>
  <c r="G174" s="1"/>
  <c r="I164"/>
  <c r="H164"/>
  <c r="G164"/>
  <c r="I160"/>
  <c r="H160"/>
  <c r="G160"/>
  <c r="I146"/>
  <c r="I145" s="1"/>
  <c r="I144" s="1"/>
  <c r="H146"/>
  <c r="H145" s="1"/>
  <c r="H144" s="1"/>
  <c r="G146"/>
  <c r="G145" s="1"/>
  <c r="G144" s="1"/>
  <c r="I140"/>
  <c r="I139" s="1"/>
  <c r="H140"/>
  <c r="H139" s="1"/>
  <c r="G140"/>
  <c r="G139" s="1"/>
  <c r="I135"/>
  <c r="H135"/>
  <c r="G135"/>
  <c r="I115"/>
  <c r="H115"/>
  <c r="G115"/>
  <c r="I119"/>
  <c r="H119"/>
  <c r="G119"/>
  <c r="I121"/>
  <c r="H121"/>
  <c r="G121"/>
  <c r="I113"/>
  <c r="H113"/>
  <c r="G113"/>
  <c r="I106"/>
  <c r="H106"/>
  <c r="G106"/>
  <c r="I99"/>
  <c r="H99"/>
  <c r="G99"/>
  <c r="I97"/>
  <c r="H97"/>
  <c r="G97"/>
  <c r="I95"/>
  <c r="H95"/>
  <c r="G95"/>
  <c r="I93"/>
  <c r="H93"/>
  <c r="G93"/>
  <c r="H91"/>
  <c r="G91"/>
  <c r="I89"/>
  <c r="H89"/>
  <c r="G89"/>
  <c r="I87"/>
  <c r="H87"/>
  <c r="G87"/>
  <c r="I82"/>
  <c r="I81" s="1"/>
  <c r="I80" s="1"/>
  <c r="I79" s="1"/>
  <c r="H82"/>
  <c r="H81" s="1"/>
  <c r="H80" s="1"/>
  <c r="H79" s="1"/>
  <c r="G82"/>
  <c r="G81" s="1"/>
  <c r="I58"/>
  <c r="H58"/>
  <c r="G58"/>
  <c r="I56"/>
  <c r="H56"/>
  <c r="G56"/>
  <c r="I41"/>
  <c r="H41"/>
  <c r="G41"/>
  <c r="H578"/>
  <c r="H577" s="1"/>
  <c r="I578"/>
  <c r="I577" s="1"/>
  <c r="G578"/>
  <c r="G577" s="1"/>
  <c r="I450"/>
  <c r="I449" s="1"/>
  <c r="I448" s="1"/>
  <c r="I447" s="1"/>
  <c r="H450"/>
  <c r="H449" s="1"/>
  <c r="H448" s="1"/>
  <c r="H447" s="1"/>
  <c r="G451"/>
  <c r="G450" s="1"/>
  <c r="G449" s="1"/>
  <c r="G448" s="1"/>
  <c r="G447" s="1"/>
  <c r="I435"/>
  <c r="H435"/>
  <c r="G435"/>
  <c r="I408"/>
  <c r="I407" s="1"/>
  <c r="H408"/>
  <c r="H407" s="1"/>
  <c r="G408"/>
  <c r="G407" s="1"/>
  <c r="I404"/>
  <c r="H404"/>
  <c r="G404"/>
  <c r="I402"/>
  <c r="I401" s="1"/>
  <c r="H402"/>
  <c r="H401" s="1"/>
  <c r="G402"/>
  <c r="G401" s="1"/>
  <c r="I290"/>
  <c r="I289" s="1"/>
  <c r="I288" s="1"/>
  <c r="I287" s="1"/>
  <c r="H290"/>
  <c r="H289" s="1"/>
  <c r="H288" s="1"/>
  <c r="H287" s="1"/>
  <c r="G290"/>
  <c r="G289" s="1"/>
  <c r="G288" s="1"/>
  <c r="G287" s="1"/>
  <c r="I214"/>
  <c r="H214"/>
  <c r="G214"/>
  <c r="I204"/>
  <c r="H204"/>
  <c r="G204"/>
  <c r="I162"/>
  <c r="H162"/>
  <c r="G162"/>
  <c r="I133"/>
  <c r="H133"/>
  <c r="G133"/>
  <c r="I34"/>
  <c r="I33" s="1"/>
  <c r="I32" s="1"/>
  <c r="H34"/>
  <c r="H33" s="1"/>
  <c r="H32" s="1"/>
  <c r="G34"/>
  <c r="G33" s="1"/>
  <c r="G32" s="1"/>
  <c r="I525"/>
  <c r="H525"/>
  <c r="G525"/>
  <c r="I496"/>
  <c r="H496"/>
  <c r="G496"/>
  <c r="I502"/>
  <c r="H502"/>
  <c r="G502"/>
  <c r="I500"/>
  <c r="H500"/>
  <c r="G500"/>
  <c r="I361"/>
  <c r="H361"/>
  <c r="G361"/>
  <c r="I128"/>
  <c r="H128"/>
  <c r="G128"/>
  <c r="I126"/>
  <c r="H126"/>
  <c r="G126"/>
  <c r="I238"/>
  <c r="I237" s="1"/>
  <c r="H238"/>
  <c r="H237" s="1"/>
  <c r="G238"/>
  <c r="G237" s="1"/>
  <c r="I67"/>
  <c r="H67"/>
  <c r="G67"/>
  <c r="I358"/>
  <c r="G358"/>
  <c r="I398"/>
  <c r="H398"/>
  <c r="G398"/>
  <c r="I355"/>
  <c r="H355"/>
  <c r="G355"/>
  <c r="I30"/>
  <c r="I29" s="1"/>
  <c r="I28" s="1"/>
  <c r="H30"/>
  <c r="H29" s="1"/>
  <c r="H28" s="1"/>
  <c r="G30"/>
  <c r="G29" s="1"/>
  <c r="G28" s="1"/>
  <c r="I394"/>
  <c r="H394"/>
  <c r="G394"/>
  <c r="I352"/>
  <c r="H352"/>
  <c r="G352"/>
  <c r="I212"/>
  <c r="H212"/>
  <c r="G212"/>
  <c r="I433"/>
  <c r="H433"/>
  <c r="G433"/>
  <c r="I314"/>
  <c r="H314"/>
  <c r="G314"/>
  <c r="I573"/>
  <c r="I572" s="1"/>
  <c r="H573"/>
  <c r="H572" s="1"/>
  <c r="G573"/>
  <c r="G572" s="1"/>
  <c r="G567"/>
  <c r="I565"/>
  <c r="I564" s="1"/>
  <c r="H565"/>
  <c r="H564" s="1"/>
  <c r="G565"/>
  <c r="G559"/>
  <c r="G557"/>
  <c r="I555"/>
  <c r="I554" s="1"/>
  <c r="H555"/>
  <c r="H554" s="1"/>
  <c r="G555"/>
  <c r="I539"/>
  <c r="H539"/>
  <c r="G539"/>
  <c r="I62"/>
  <c r="H62"/>
  <c r="G62"/>
  <c r="I48"/>
  <c r="I47" s="1"/>
  <c r="H48"/>
  <c r="H47" s="1"/>
  <c r="G48"/>
  <c r="G47" s="1"/>
  <c r="I39"/>
  <c r="H39"/>
  <c r="G39"/>
  <c r="I20"/>
  <c r="H20"/>
  <c r="G20"/>
  <c r="I26"/>
  <c r="H26"/>
  <c r="G26"/>
  <c r="I8"/>
  <c r="H8"/>
  <c r="G8"/>
  <c r="I14"/>
  <c r="I13" s="1"/>
  <c r="H14"/>
  <c r="H13" s="1"/>
  <c r="G14"/>
  <c r="G13" s="1"/>
  <c r="I242" l="1"/>
  <c r="I241" s="1"/>
  <c r="H242"/>
  <c r="H241" s="1"/>
  <c r="G242"/>
  <c r="G222"/>
  <c r="G86"/>
  <c r="G85" s="1"/>
  <c r="G84" s="1"/>
  <c r="I38"/>
  <c r="I37" s="1"/>
  <c r="H86"/>
  <c r="H85" s="1"/>
  <c r="H84" s="1"/>
  <c r="I522"/>
  <c r="H522"/>
  <c r="I153"/>
  <c r="I152" s="1"/>
  <c r="I151" s="1"/>
  <c r="I222"/>
  <c r="G522"/>
  <c r="H153"/>
  <c r="H152" s="1"/>
  <c r="H151" s="1"/>
  <c r="H222"/>
  <c r="G153"/>
  <c r="G152" s="1"/>
  <c r="G151" s="1"/>
  <c r="G177"/>
  <c r="G173" s="1"/>
  <c r="G172" s="1"/>
  <c r="I177"/>
  <c r="I173" s="1"/>
  <c r="I172" s="1"/>
  <c r="H177"/>
  <c r="H173" s="1"/>
  <c r="H172" s="1"/>
  <c r="H38"/>
  <c r="H37" s="1"/>
  <c r="I50"/>
  <c r="H50"/>
  <c r="G50"/>
  <c r="G38"/>
  <c r="G37" s="1"/>
  <c r="I86"/>
  <c r="I85" s="1"/>
  <c r="I84" s="1"/>
  <c r="I418"/>
  <c r="G418"/>
  <c r="H481"/>
  <c r="H480" s="1"/>
  <c r="H479" s="1"/>
  <c r="G481"/>
  <c r="G480" s="1"/>
  <c r="G479" s="1"/>
  <c r="H418"/>
  <c r="I481"/>
  <c r="I480" s="1"/>
  <c r="I479" s="1"/>
  <c r="G327"/>
  <c r="H211"/>
  <c r="G211"/>
  <c r="I211"/>
  <c r="G282"/>
  <c r="G281" s="1"/>
  <c r="G280" s="1"/>
  <c r="G279" s="1"/>
  <c r="H302"/>
  <c r="H301" s="1"/>
  <c r="H300" s="1"/>
  <c r="G302"/>
  <c r="G301" s="1"/>
  <c r="G300" s="1"/>
  <c r="I302"/>
  <c r="I301" s="1"/>
  <c r="I300" s="1"/>
  <c r="I412"/>
  <c r="I411" s="1"/>
  <c r="G412"/>
  <c r="G411" s="1"/>
  <c r="H412"/>
  <c r="H411" s="1"/>
  <c r="I281"/>
  <c r="I280" s="1"/>
  <c r="I279" s="1"/>
  <c r="H281"/>
  <c r="H280" s="1"/>
  <c r="H279" s="1"/>
  <c r="G201"/>
  <c r="I201"/>
  <c r="H201"/>
  <c r="I194"/>
  <c r="I193" s="1"/>
  <c r="H194"/>
  <c r="H193" s="1"/>
  <c r="G194"/>
  <c r="G193" s="1"/>
  <c r="G295"/>
  <c r="G294" s="1"/>
  <c r="G293" s="1"/>
  <c r="I295"/>
  <c r="I294" s="1"/>
  <c r="I293" s="1"/>
  <c r="H295"/>
  <c r="H294" s="1"/>
  <c r="H293" s="1"/>
  <c r="I327"/>
  <c r="I326" s="1"/>
  <c r="I325" s="1"/>
  <c r="H327"/>
  <c r="H326" s="1"/>
  <c r="H325" s="1"/>
  <c r="I17"/>
  <c r="I12" s="1"/>
  <c r="H17"/>
  <c r="H12" s="1"/>
  <c r="G17"/>
  <c r="G12" s="1"/>
  <c r="G554"/>
  <c r="G553" s="1"/>
  <c r="G552" s="1"/>
  <c r="G551" s="1"/>
  <c r="G564"/>
  <c r="G563" s="1"/>
  <c r="G562" s="1"/>
  <c r="G561" s="1"/>
  <c r="I571"/>
  <c r="H571"/>
  <c r="G80"/>
  <c r="G79" s="1"/>
  <c r="G571"/>
  <c r="H576"/>
  <c r="I576"/>
  <c r="H506"/>
  <c r="H505" s="1"/>
  <c r="H504" s="1"/>
  <c r="G457"/>
  <c r="G506"/>
  <c r="G505" s="1"/>
  <c r="G504" s="1"/>
  <c r="I457"/>
  <c r="I506"/>
  <c r="I505" s="1"/>
  <c r="I504" s="1"/>
  <c r="H457"/>
  <c r="I138"/>
  <c r="I137" s="1"/>
  <c r="I110"/>
  <c r="I109" s="1"/>
  <c r="I108" s="1"/>
  <c r="G110"/>
  <c r="G109" s="1"/>
  <c r="G108" s="1"/>
  <c r="H110"/>
  <c r="H109" s="1"/>
  <c r="H108" s="1"/>
  <c r="I132"/>
  <c r="I131" s="1"/>
  <c r="I130" s="1"/>
  <c r="I531"/>
  <c r="H545"/>
  <c r="H544" s="1"/>
  <c r="H543" s="1"/>
  <c r="G437"/>
  <c r="G531"/>
  <c r="I545"/>
  <c r="I544" s="1"/>
  <c r="I543" s="1"/>
  <c r="G545"/>
  <c r="G544" s="1"/>
  <c r="G543" s="1"/>
  <c r="H531"/>
  <c r="H470"/>
  <c r="I437"/>
  <c r="H437"/>
  <c r="I470"/>
  <c r="G470"/>
  <c r="G351"/>
  <c r="H385"/>
  <c r="H384" s="1"/>
  <c r="H383" s="1"/>
  <c r="I375"/>
  <c r="G138"/>
  <c r="G137" s="1"/>
  <c r="I351"/>
  <c r="H351"/>
  <c r="I385"/>
  <c r="I384" s="1"/>
  <c r="I383" s="1"/>
  <c r="G385"/>
  <c r="G384" s="1"/>
  <c r="G383" s="1"/>
  <c r="G375"/>
  <c r="G132"/>
  <c r="G131" s="1"/>
  <c r="G130" s="1"/>
  <c r="H125"/>
  <c r="H124" s="1"/>
  <c r="H132"/>
  <c r="H131" s="1"/>
  <c r="H130" s="1"/>
  <c r="G576"/>
  <c r="H138"/>
  <c r="H137" s="1"/>
  <c r="G125"/>
  <c r="G124" s="1"/>
  <c r="I125"/>
  <c r="I124" s="1"/>
  <c r="H563"/>
  <c r="H562" s="1"/>
  <c r="H561" s="1"/>
  <c r="I563"/>
  <c r="I562" s="1"/>
  <c r="I561" s="1"/>
  <c r="I553"/>
  <c r="I552" s="1"/>
  <c r="I551" s="1"/>
  <c r="H553"/>
  <c r="H552" s="1"/>
  <c r="H551" s="1"/>
  <c r="I207" l="1"/>
  <c r="I206" s="1"/>
  <c r="G570"/>
  <c r="H207"/>
  <c r="H206" s="1"/>
  <c r="G207"/>
  <c r="G206" s="1"/>
  <c r="G123"/>
  <c r="I123"/>
  <c r="H123"/>
  <c r="G241"/>
  <c r="G240" s="1"/>
  <c r="G417"/>
  <c r="G416" s="1"/>
  <c r="G410" s="1"/>
  <c r="H240"/>
  <c r="I240"/>
  <c r="H292"/>
  <c r="G292"/>
  <c r="I292"/>
  <c r="H324"/>
  <c r="I324"/>
  <c r="G78"/>
  <c r="I570"/>
  <c r="H570"/>
  <c r="G516"/>
  <c r="G515" s="1"/>
  <c r="H516"/>
  <c r="H515" s="1"/>
  <c r="I516"/>
  <c r="I515" s="1"/>
  <c r="G326"/>
  <c r="G325" s="1"/>
  <c r="H417"/>
  <c r="H416" s="1"/>
  <c r="H410" s="1"/>
  <c r="I78"/>
  <c r="H78"/>
  <c r="H456"/>
  <c r="H455" s="1"/>
  <c r="I417"/>
  <c r="I416" s="1"/>
  <c r="I410" s="1"/>
  <c r="H192"/>
  <c r="I456"/>
  <c r="I455" s="1"/>
  <c r="G192"/>
  <c r="G456"/>
  <c r="G455" s="1"/>
  <c r="G350"/>
  <c r="G349" s="1"/>
  <c r="G36"/>
  <c r="G7" s="1"/>
  <c r="I192"/>
  <c r="H350"/>
  <c r="H349" s="1"/>
  <c r="H36"/>
  <c r="H7" s="1"/>
  <c r="I36"/>
  <c r="I7" s="1"/>
  <c r="I350"/>
  <c r="I349" s="1"/>
  <c r="I343" l="1"/>
  <c r="G343"/>
  <c r="H343"/>
  <c r="I191"/>
  <c r="H191"/>
  <c r="G324"/>
  <c r="G191"/>
  <c r="H454"/>
  <c r="H453" s="1"/>
  <c r="G454"/>
  <c r="I454"/>
  <c r="I453" s="1"/>
  <c r="I6" l="1"/>
  <c r="I599" s="1"/>
  <c r="H6"/>
  <c r="H599" s="1"/>
  <c r="G6"/>
  <c r="G453"/>
  <c r="G599" l="1"/>
</calcChain>
</file>

<file path=xl/sharedStrings.xml><?xml version="1.0" encoding="utf-8"?>
<sst xmlns="http://schemas.openxmlformats.org/spreadsheetml/2006/main" count="1700" uniqueCount="535">
  <si>
    <t>Резервные фонды</t>
  </si>
  <si>
    <t>Другие общегосударственные вопросы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</si>
  <si>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</si>
  <si>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</si>
  <si>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</si>
  <si>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</si>
  <si>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</si>
  <si>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</si>
  <si>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</si>
  <si>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</si>
  <si>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</si>
  <si>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</si>
  <si>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</si>
  <si>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</si>
  <si>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</si>
  <si>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</si>
  <si>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</si>
  <si>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</si>
  <si>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</si>
  <si>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Оказание услуг (выполнение работ) муниципальными учреждениями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</si>
  <si>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</si>
  <si>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</si>
  <si>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</si>
  <si>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</si>
  <si>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</si>
  <si>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</si>
  <si>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</si>
  <si>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</si>
  <si>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</si>
  <si>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0100</t>
  </si>
  <si>
    <t>0102</t>
  </si>
  <si>
    <t>0104</t>
  </si>
  <si>
    <t>0111</t>
  </si>
  <si>
    <t>0113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</si>
  <si>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</si>
  <si>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</si>
  <si>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</si>
  <si>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</si>
  <si>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</si>
  <si>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</si>
  <si>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</si>
  <si>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</si>
  <si>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</si>
  <si>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</si>
  <si>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</si>
  <si>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</si>
  <si>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</si>
  <si>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</si>
  <si>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</si>
  <si>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</si>
  <si>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</si>
  <si>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</si>
  <si>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</si>
  <si>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</si>
  <si>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</si>
  <si>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</si>
  <si>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</si>
  <si>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</si>
  <si>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</si>
  <si>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</si>
  <si>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</si>
  <si>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</si>
  <si>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</si>
  <si>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</si>
  <si>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</si>
  <si>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</si>
  <si>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</si>
  <si>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</si>
  <si>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</si>
  <si>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</si>
  <si>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</si>
  <si>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</si>
  <si>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</si>
  <si>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</si>
  <si>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</si>
  <si>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</si>
  <si>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</si>
  <si>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</si>
  <si>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</si>
  <si>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</si>
  <si>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</si>
  <si>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</si>
  <si>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</si>
  <si>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</si>
  <si>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</si>
  <si>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</si>
  <si>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</si>
  <si>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</si>
  <si>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</si>
  <si>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</si>
  <si>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</si>
  <si>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</si>
  <si>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</si>
  <si>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</si>
  <si>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</si>
  <si>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</si>
  <si>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</si>
  <si>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</si>
  <si>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</si>
  <si>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</si>
  <si>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</si>
  <si>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</si>
  <si>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</si>
  <si>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</si>
  <si>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</si>
  <si>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</si>
  <si>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</si>
  <si>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</si>
  <si>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</si>
  <si>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</si>
  <si>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</si>
  <si>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</si>
  <si>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</si>
  <si>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</si>
  <si>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</si>
  <si>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</si>
  <si>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</si>
  <si>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</si>
  <si>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</si>
  <si>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</si>
  <si>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</si>
  <si>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</si>
  <si>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</si>
  <si>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</si>
  <si>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</si>
  <si>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</si>
  <si>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</si>
  <si>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</si>
  <si>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</si>
  <si>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</si>
  <si>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</si>
  <si>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</si>
  <si>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</si>
  <si>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</si>
  <si>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</si>
  <si>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</si>
  <si>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</si>
  <si>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</si>
  <si>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</si>
  <si>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</si>
  <si>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0191120000</t>
  </si>
  <si>
    <t>7000041100</t>
  </si>
  <si>
    <t>7000041200</t>
  </si>
  <si>
    <t>Организация транспортного обслуживания населения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</si>
  <si>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</si>
  <si>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</si>
  <si>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</si>
  <si>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</si>
  <si>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</si>
  <si>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</si>
  <si>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</si>
  <si>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</si>
  <si>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</si>
  <si>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</si>
  <si>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</si>
  <si>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</si>
  <si>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</si>
  <si>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</si>
  <si>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</si>
  <si>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</si>
  <si>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</si>
  <si>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</si>
  <si>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</si>
  <si>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</si>
  <si>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</si>
  <si>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</si>
  <si>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</si>
  <si>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</si>
  <si>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</si>
  <si>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</si>
  <si>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</si>
  <si>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</si>
  <si>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</si>
  <si>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</si>
  <si>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</si>
  <si>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</si>
  <si>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</si>
  <si>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</si>
  <si>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</si>
  <si>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</si>
  <si>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</si>
  <si>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</si>
  <si>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</si>
  <si>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</si>
  <si>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</si>
  <si>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</si>
  <si>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</si>
  <si>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</si>
  <si>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</si>
  <si>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</si>
  <si>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</si>
  <si>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</si>
  <si>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</si>
  <si>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</si>
  <si>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</si>
  <si>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</si>
  <si>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</si>
  <si>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</si>
  <si>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</si>
  <si>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</si>
  <si>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</si>
  <si>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0150120000</t>
  </si>
  <si>
    <t>Межевание земельных участков</t>
  </si>
  <si>
    <t>0181920000</t>
  </si>
  <si>
    <t>01Г0000000</t>
  </si>
  <si>
    <t>Непрограммные направления деятельности</t>
  </si>
  <si>
    <t>01Ш0120000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</si>
  <si>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</si>
  <si>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</si>
  <si>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</si>
  <si>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</si>
  <si>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</si>
  <si>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</si>
  <si>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</si>
  <si>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</si>
  <si>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</si>
  <si>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</si>
  <si>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</si>
  <si>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</si>
  <si>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</si>
  <si>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</si>
  <si>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</si>
  <si>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</si>
  <si>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</si>
  <si>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</si>
  <si>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</si>
  <si>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</si>
  <si>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</si>
  <si>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</si>
  <si>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</si>
  <si>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</si>
  <si>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</si>
  <si>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0170620000</t>
  </si>
  <si>
    <t>0141620000</t>
  </si>
  <si>
    <t>0141720000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</si>
  <si>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</si>
  <si>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</si>
  <si>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</si>
  <si>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</si>
  <si>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</si>
  <si>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</si>
  <si>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</si>
  <si>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</si>
  <si>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0620445400</t>
  </si>
  <si>
    <t>06222L3040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</si>
  <si>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</si>
  <si>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</si>
  <si>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</si>
  <si>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</si>
  <si>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</si>
  <si>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</si>
  <si>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</si>
  <si>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</si>
  <si>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</si>
  <si>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</si>
  <si>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</si>
  <si>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</si>
  <si>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</si>
  <si>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</si>
  <si>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</si>
  <si>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</si>
  <si>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0410220000</t>
  </si>
  <si>
    <t xml:space="preserve">Код раздела, подраздела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</si>
  <si>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</si>
  <si>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</si>
  <si>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</si>
  <si>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</si>
  <si>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</si>
  <si>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</si>
  <si>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</si>
  <si>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</si>
  <si>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</si>
  <si>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</si>
  <si>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</si>
  <si>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</si>
  <si>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</si>
  <si>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</si>
  <si>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</si>
  <si>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</si>
  <si>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</si>
  <si>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</si>
  <si>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</si>
  <si>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</si>
  <si>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</si>
  <si>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</si>
  <si>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</si>
  <si>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</si>
  <si>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</si>
  <si>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</si>
  <si>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</si>
  <si>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</si>
  <si>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0181342320</t>
  </si>
  <si>
    <t>0622445410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</si>
  <si>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</si>
  <si>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</si>
  <si>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</si>
  <si>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</si>
  <si>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</si>
  <si>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</si>
  <si>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</si>
  <si>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</si>
  <si>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</si>
  <si>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</si>
  <si>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</si>
  <si>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</si>
  <si>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</si>
  <si>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</si>
  <si>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7000020008</t>
  </si>
  <si>
    <t>Средства, иным образом зарезервированные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</si>
  <si>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</si>
  <si>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Проведение мероприятий в сфере культуры и искусства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</si>
  <si>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</si>
  <si>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</si>
  <si>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</si>
  <si>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</si>
  <si>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</si>
  <si>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</si>
  <si>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</si>
  <si>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</si>
  <si>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</si>
  <si>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</si>
  <si>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</si>
  <si>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Лесное хозяйство</t>
  </si>
  <si>
    <t>Мероприятия по лесоустройству городских лесов</t>
  </si>
  <si>
    <t>0407</t>
  </si>
  <si>
    <t>0170420000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</si>
  <si>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</si>
  <si>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</si>
  <si>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</si>
  <si>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</si>
  <si>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01301S8600</t>
  </si>
  <si>
    <t>Содержание и ремонт гидротехнических сооружений</t>
  </si>
  <si>
    <t>0171220000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</si>
  <si>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</si>
  <si>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</si>
  <si>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</si>
  <si>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</si>
  <si>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Сумма на 2026 год, в рублях</t>
  </si>
  <si>
    <t>Организация военно-патриотического воспитания и допризывной подготовки молодых граждан</t>
  </si>
  <si>
    <t>0130748700</t>
  </si>
  <si>
    <t>0130148600</t>
  </si>
  <si>
    <t>Содержание кладбищ, в том числе проведение инвентаризации кладбищ</t>
  </si>
  <si>
    <t>1101</t>
  </si>
  <si>
    <t xml:space="preserve">Физическая культура </t>
  </si>
  <si>
    <t>Реализация дополнительных общеразвивающих программ в области физической культуры и спорта</t>
  </si>
  <si>
    <t>01Ф0820000</t>
  </si>
  <si>
    <t>Мероприятия по профилактике правонарушений</t>
  </si>
  <si>
    <t>0141420000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</si>
  <si>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</si>
  <si>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</si>
  <si>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</si>
  <si>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</si>
  <si>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</si>
  <si>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Снос аварийных многоквартирных домов</t>
  </si>
  <si>
    <t>01Ж0420000</t>
  </si>
  <si>
    <t>0631420000</t>
  </si>
  <si>
    <t>0611420000</t>
  </si>
  <si>
    <t>01Ж1320000</t>
  </si>
  <si>
    <t>Уборка мусора и несанкционированных свалок</t>
  </si>
  <si>
    <t>01M01S9500</t>
  </si>
  <si>
    <t>01М0000000</t>
  </si>
  <si>
    <t>0300000000</t>
  </si>
  <si>
    <t>0300120000</t>
  </si>
  <si>
    <t>Проведение мероприятий по благоустройству общественных территорий</t>
  </si>
  <si>
    <t>НАЦИОНАЛЬНАЯ ОБОРОНА</t>
  </si>
  <si>
    <t>0200</t>
  </si>
  <si>
    <t>Мобилизационная и вневойсковая подготовка</t>
  </si>
  <si>
    <t>0203</t>
  </si>
  <si>
    <t>0141351180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</si>
  <si>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</si>
  <si>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r>
      <t>Обустройство и содержание парков и зон</t>
    </r>
    <r>
      <rPr>
        <b/>
        <sz val="11"/>
        <rFont val="Liberation Serif"/>
        <family val="1"/>
        <charset val="204"/>
      </rPr>
      <t xml:space="preserve"> </t>
    </r>
    <r>
      <rPr>
        <sz val="11"/>
        <rFont val="Liberation Serif"/>
        <family val="1"/>
        <charset val="204"/>
      </rPr>
      <t xml:space="preserve"> отдыха</t>
    </r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</si>
  <si>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</si>
  <si>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Приобретение  и замена оборудования в сфере коммунального хозяйства</t>
  </si>
  <si>
    <t>01Ж0320000</t>
  </si>
  <si>
    <t>01М01S9500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</si>
  <si>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</si>
  <si>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</si>
  <si>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Сумма на 2027 год, в рублях</t>
  </si>
  <si>
    <t>Финансовое управление администрации Шалинского муниципального округа</t>
  </si>
  <si>
    <t>Дума Шалинского муниципального округа</t>
  </si>
  <si>
    <t>Председатель Думы муниципального округа</t>
  </si>
  <si>
    <t>Глава муниципального округа</t>
  </si>
  <si>
    <t>Резервный фонд администрации муниципального округа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</si>
  <si>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</si>
  <si>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</si>
  <si>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Мероприятия по привлечению молодых граждан к участию в общественно-политической жизни муниципального округа</t>
  </si>
  <si>
    <t>Подпрограмма «Обеспечение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</si>
  <si>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муниципального округе до 2030 года»</t>
  </si>
  <si>
    <t>Реализация мероприятий по содействию развития малого и среднего предпринимательства в муниципальном округе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</si>
  <si>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</si>
  <si>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 xml:space="preserve">Подпрограмма «Экология и природные ресурсы Шалинского муниципального округа до 2030 года» 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</si>
  <si>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</si>
  <si>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</si>
  <si>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</si>
  <si>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 на территории 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</si>
  <si>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</si>
  <si>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</si>
  <si>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</si>
  <si>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</si>
  <si>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</si>
  <si>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</si>
  <si>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</si>
  <si>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</si>
  <si>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</si>
  <si>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</si>
  <si>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</si>
  <si>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</si>
  <si>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</si>
  <si>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</si>
  <si>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</si>
  <si>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</si>
  <si>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</si>
  <si>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</si>
  <si>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</si>
  <si>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</si>
  <si>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 xml:space="preserve">Участие команд муниципального округа в областных и всероссийских соревнованиях 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</si>
  <si>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</si>
  <si>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</si>
  <si>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</si>
  <si>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</si>
  <si>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</si>
  <si>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</si>
  <si>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</si>
  <si>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</si>
  <si>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</si>
  <si>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0184220000</t>
  </si>
  <si>
    <t>Осуществление технологического присоединения к электрическим сетям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</si>
  <si>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</si>
  <si>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социальной защите, медико-социальной реабилитации граждан пожилого возраста и инвалидов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</si>
  <si>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</si>
  <si>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</si>
  <si>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</si>
  <si>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муниципальгого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</si>
  <si>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</si>
  <si>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</si>
  <si>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</si>
  <si>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Выполнение других обязательств муниципального округа</t>
  </si>
  <si>
    <t>Руководитель Контрольно-ревизионного управления муниципального округа</t>
  </si>
  <si>
    <t>0184342200</t>
  </si>
  <si>
    <t>Строительство и реконструкция систем и (или) объектов коммунальной инфраструктуры</t>
  </si>
  <si>
    <t>030И442И00</t>
  </si>
  <si>
    <t>Обустройство мест отдыха населения в Свердловской области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</si>
  <si>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</si>
  <si>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</si>
  <si>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Техническое освидетельствование объектов теплоснабжения</t>
  </si>
  <si>
    <t>01Ж3720000</t>
  </si>
  <si>
    <t>01Ж3820000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</si>
  <si>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</si>
  <si>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</si>
  <si>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</si>
  <si>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>01843S2200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</si>
  <si>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</si>
  <si>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</si>
  <si>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Администрация Шалинского муниципального округа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</si>
  <si>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</si>
  <si>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 с кадастрового учета и прекращение права собственности за муниципальным округом</t>
  </si>
  <si>
    <t>Информирование населения муниципального округа о мерах пожарной безопасности</t>
  </si>
  <si>
    <t>Мероприятия по  развитию системы обеспечения вызова экстренных оперативных служб по единому номеру «112» на территории муниципального округа</t>
  </si>
  <si>
    <t xml:space="preserve">Участие команд муниципального округа в областных и всероссийских соревнованиях  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</si>
  <si>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</si>
  <si>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</si>
  <si>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Управление образованием Шалинского муниципального округа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</si>
  <si>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</si>
  <si>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на условиях софинансирования из областного бюджета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</si>
  <si>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</si>
  <si>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Реализация мероприятий по благоустройству сельских территорий на территории муниципального округа</t>
  </si>
  <si>
    <t>01Г0220000</t>
  </si>
  <si>
    <r>
      <t>Ведомственная структура расходов бюджета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на 2025 год и плановый период 2026 и 2027 годов</t>
    </r>
  </si>
  <si>
    <t>Контрольно-ревизионное управление Шалинского муниципального округа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</si>
  <si>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</si>
  <si>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</si>
  <si>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</si>
  <si>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</si>
  <si>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</si>
  <si>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0131548Г00</t>
  </si>
  <si>
    <t>01315S8Г00</t>
  </si>
  <si>
    <t>01314S8500</t>
  </si>
  <si>
    <t>0131448500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</si>
  <si>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</si>
  <si>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</si>
  <si>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062Ю653030</t>
  </si>
  <si>
    <t>062Ю651790</t>
  </si>
  <si>
    <t>062Ю650500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</si>
  <si>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</si>
  <si>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</si>
  <si>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</si>
  <si>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Внедрение механизмов инициативного бюджетирования на территории муниципального округа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</si>
  <si>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</si>
  <si>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</si>
  <si>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</si>
  <si>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016019Д001</t>
  </si>
  <si>
    <t>016029Д002</t>
  </si>
  <si>
    <t>016039Д003</t>
  </si>
  <si>
    <t>016159Д009</t>
  </si>
  <si>
    <t>016019Д601</t>
  </si>
  <si>
    <t>Капитальный ремонт автомобильных дорог общего пользования местного значения</t>
  </si>
  <si>
    <t>0160420000</t>
  </si>
  <si>
    <t>Укрепление материально-технической базы архива за счет средств местного бюджета</t>
  </si>
  <si>
    <t>01Л0420000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</si>
  <si>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</si>
  <si>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</si>
  <si>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</si>
  <si>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</si>
  <si>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</si>
  <si>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</si>
  <si>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</si>
  <si>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</si>
  <si>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</si>
  <si>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</si>
  <si>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</si>
  <si>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</si>
  <si>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</si>
  <si>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</si>
  <si>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</si>
  <si>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</si>
  <si>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</si>
  <si>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</si>
  <si>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</si>
  <si>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</si>
  <si>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</si>
  <si>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</si>
  <si>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</si>
  <si>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</si>
  <si>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</si>
  <si>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</si>
  <si>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</si>
  <si>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</si>
  <si>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</si>
  <si>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</si>
  <si>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</si>
  <si>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>0171320000</t>
  </si>
  <si>
    <t>Осуществление мероприятий по сохранению городских лесов</t>
  </si>
  <si>
    <t>0300320000</t>
  </si>
  <si>
    <t>Выполнение комплексных изысканий, разработка проектной документации и проведение ее государственной (негосударственной) экспертизы, осуществление строительного контроля по объекту: «Благоустройство зоны отдыха в с. Сылва Шалинского муниципального округа, расположенного по адресу: 623001, Свердловская область, Шалинский муниципальный округ, с. Сылва, ул. Ленина, 1Б»</t>
  </si>
  <si>
    <r>
      <t xml:space="preserve">               
Приложение 3
утверждено решением Думы  Шалинского
                                                                                    муниципального округа от 29.05.2025 № 407 </t>
    </r>
    <r>
      <rPr>
        <sz val="10"/>
        <color rgb="FFFF0000"/>
        <rFont val="Liberation Serif"/>
        <family val="1"/>
        <charset val="204"/>
      </rPr>
      <t xml:space="preserve"> </t>
    </r>
    <r>
      <rPr>
        <sz val="10"/>
        <rFont val="Liberation Serif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«Приложение 3                                                                                                                                                            к решению Думы Шалинского                                                                                                                     округа от 19.12.2024 № 355»</t>
    </r>
  </si>
</sst>
</file>

<file path=xl/styles.xml><?xml version="1.0" encoding="utf-8"?>
<styleSheet xmlns="http://schemas.openxmlformats.org/spreadsheetml/2006/main">
  <numFmts count="1">
    <numFmt numFmtId="164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1"/>
      <color rgb="FFC00000"/>
      <name val="Liberation Serif"/>
      <family val="1"/>
      <charset val="204"/>
    </font>
    <font>
      <sz val="10"/>
      <color rgb="FFFF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wrapText="1"/>
    </xf>
    <xf numFmtId="49" fontId="26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6" fillId="34" borderId="1" xfId="47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29" fillId="34" borderId="0" xfId="0" applyNumberFormat="1" applyFont="1" applyFill="1"/>
    <xf numFmtId="0" fontId="29" fillId="34" borderId="0" xfId="0" applyFont="1" applyFill="1"/>
    <xf numFmtId="49" fontId="26" fillId="34" borderId="4" xfId="0" applyNumberFormat="1" applyFont="1" applyFill="1" applyBorder="1" applyAlignment="1">
      <alignment horizontal="center" vertical="top" wrapText="1"/>
    </xf>
    <xf numFmtId="164" fontId="29" fillId="0" borderId="0" xfId="0" applyNumberFormat="1" applyFont="1"/>
    <xf numFmtId="0" fontId="29" fillId="0" borderId="0" xfId="0" applyFont="1"/>
    <xf numFmtId="49" fontId="26" fillId="0" borderId="1" xfId="0" applyNumberFormat="1" applyFont="1" applyFill="1" applyBorder="1" applyAlignment="1">
      <alignment horizontal="center" vertical="top" wrapText="1"/>
    </xf>
    <xf numFmtId="0" fontId="26" fillId="34" borderId="1" xfId="42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2" fillId="0" borderId="0" xfId="0" applyNumberFormat="1" applyFont="1" applyAlignment="1">
      <alignment horizontal="left"/>
    </xf>
    <xf numFmtId="4" fontId="25" fillId="0" borderId="1" xfId="0" applyNumberFormat="1" applyFont="1" applyFill="1" applyBorder="1" applyAlignment="1">
      <alignment horizontal="center" vertical="top" wrapText="1"/>
    </xf>
    <xf numFmtId="4" fontId="26" fillId="3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26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3" fillId="0" borderId="1" xfId="0" applyNumberFormat="1" applyFont="1" applyBorder="1" applyAlignment="1">
      <alignment horizontal="center" vertical="top" wrapText="1"/>
    </xf>
    <xf numFmtId="0" fontId="26" fillId="0" borderId="1" xfId="48" applyNumberFormat="1" applyFont="1" applyBorder="1" applyProtection="1">
      <alignment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34" borderId="2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6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righ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wrapText="1"/>
    </xf>
    <xf numFmtId="0" fontId="31" fillId="34" borderId="4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vertical="top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49" fontId="26" fillId="34" borderId="24" xfId="0" applyNumberFormat="1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 wrapText="1"/>
    </xf>
    <xf numFmtId="49" fontId="26" fillId="34" borderId="18" xfId="0" applyNumberFormat="1" applyFont="1" applyFill="1" applyBorder="1" applyAlignment="1">
      <alignment horizontal="center" vertical="top" wrapText="1"/>
    </xf>
    <xf numFmtId="0" fontId="26" fillId="0" borderId="23" xfId="0" applyNumberFormat="1" applyFont="1" applyBorder="1" applyAlignment="1" applyProtection="1">
      <alignment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6" fillId="34" borderId="1" xfId="0" applyNumberFormat="1" applyFont="1" applyFill="1" applyBorder="1" applyAlignment="1">
      <alignment horizontal="left" vertical="top" wrapText="1"/>
    </xf>
    <xf numFmtId="0" fontId="26" fillId="0" borderId="22" xfId="0" applyNumberFormat="1" applyFont="1" applyBorder="1" applyAlignment="1" applyProtection="1">
      <alignment vertical="top" wrapText="1"/>
    </xf>
    <xf numFmtId="0" fontId="26" fillId="0" borderId="2" xfId="0" applyFont="1" applyBorder="1" applyAlignment="1">
      <alignment horizontal="center" vertical="top"/>
    </xf>
    <xf numFmtId="0" fontId="26" fillId="34" borderId="1" xfId="0" applyNumberFormat="1" applyFont="1" applyFill="1" applyBorder="1" applyAlignment="1">
      <alignment vertical="top" wrapText="1"/>
    </xf>
    <xf numFmtId="49" fontId="26" fillId="0" borderId="14" xfId="0" applyNumberFormat="1" applyFont="1" applyBorder="1" applyAlignment="1" applyProtection="1">
      <alignment horizontal="center" vertical="top" shrinkToFit="1"/>
    </xf>
    <xf numFmtId="0" fontId="26" fillId="0" borderId="1" xfId="0" applyNumberFormat="1" applyFont="1" applyBorder="1" applyAlignment="1" applyProtection="1">
      <alignment vertical="top" wrapText="1"/>
    </xf>
    <xf numFmtId="0" fontId="26" fillId="0" borderId="1" xfId="0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34" borderId="1" xfId="0" applyFont="1" applyFill="1" applyBorder="1" applyAlignment="1">
      <alignment wrapText="1"/>
    </xf>
    <xf numFmtId="0" fontId="26" fillId="34" borderId="15" xfId="0" applyFont="1" applyFill="1" applyBorder="1" applyAlignment="1">
      <alignment horizontal="center" vertical="top" wrapText="1"/>
    </xf>
    <xf numFmtId="0" fontId="26" fillId="34" borderId="1" xfId="48" applyNumberFormat="1" applyFont="1" applyFill="1" applyBorder="1" applyProtection="1">
      <alignment vertical="top" wrapText="1"/>
    </xf>
    <xf numFmtId="0" fontId="26" fillId="34" borderId="14" xfId="48" applyNumberFormat="1" applyFont="1" applyFill="1" applyProtection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4" fontId="26" fillId="34" borderId="15" xfId="0" applyNumberFormat="1" applyFont="1" applyFill="1" applyBorder="1" applyAlignment="1">
      <alignment horizontal="right" vertical="top" wrapText="1"/>
    </xf>
    <xf numFmtId="0" fontId="26" fillId="0" borderId="1" xfId="0" applyNumberFormat="1" applyFont="1" applyBorder="1" applyAlignment="1">
      <alignment vertical="top" wrapText="1"/>
    </xf>
    <xf numFmtId="0" fontId="26" fillId="0" borderId="25" xfId="0" applyFont="1" applyFill="1" applyBorder="1" applyAlignment="1">
      <alignment horizontal="center" vertical="top" wrapText="1"/>
    </xf>
    <xf numFmtId="0" fontId="35" fillId="34" borderId="1" xfId="0" applyFont="1" applyFill="1" applyBorder="1" applyAlignment="1">
      <alignment horizontal="center" vertical="top" wrapText="1"/>
    </xf>
    <xf numFmtId="0" fontId="36" fillId="34" borderId="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6" fillId="34" borderId="2" xfId="0" applyFont="1" applyFill="1" applyBorder="1" applyAlignment="1">
      <alignment horizontal="left" vertical="top" wrapText="1"/>
    </xf>
    <xf numFmtId="49" fontId="26" fillId="34" borderId="2" xfId="0" applyNumberFormat="1" applyFont="1" applyFill="1" applyBorder="1" applyAlignment="1">
      <alignment horizontal="center" vertical="top" wrapText="1"/>
    </xf>
    <xf numFmtId="0" fontId="26" fillId="34" borderId="2" xfId="0" applyFont="1" applyFill="1" applyBorder="1" applyAlignment="1">
      <alignment horizontal="center" vertical="top" wrapText="1"/>
    </xf>
    <xf numFmtId="0" fontId="26" fillId="34" borderId="17" xfId="0" applyFont="1" applyFill="1" applyBorder="1" applyAlignment="1">
      <alignment horizontal="left" vertical="top" wrapText="1"/>
    </xf>
    <xf numFmtId="49" fontId="26" fillId="34" borderId="17" xfId="0" applyNumberFormat="1" applyFont="1" applyFill="1" applyBorder="1" applyAlignment="1">
      <alignment horizontal="center" vertical="top" wrapText="1"/>
    </xf>
    <xf numFmtId="0" fontId="31" fillId="34" borderId="17" xfId="0" applyFont="1" applyFill="1" applyBorder="1" applyAlignment="1">
      <alignment horizontal="center" vertical="top" wrapText="1"/>
    </xf>
    <xf numFmtId="4" fontId="26" fillId="34" borderId="17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/>
    </xf>
    <xf numFmtId="4" fontId="26" fillId="34" borderId="2" xfId="0" applyNumberFormat="1" applyFont="1" applyFill="1" applyBorder="1" applyAlignment="1">
      <alignment horizontal="right" vertical="top" wrapText="1"/>
    </xf>
    <xf numFmtId="0" fontId="26" fillId="34" borderId="1" xfId="0" applyFont="1" applyFill="1" applyBorder="1" applyAlignment="1">
      <alignment horizontal="center" vertical="top"/>
    </xf>
    <xf numFmtId="49" fontId="26" fillId="34" borderId="26" xfId="0" applyNumberFormat="1" applyFont="1" applyFill="1" applyBorder="1" applyAlignment="1">
      <alignment horizontal="center" vertical="top" wrapText="1"/>
    </xf>
    <xf numFmtId="0" fontId="26" fillId="34" borderId="3" xfId="0" applyFont="1" applyFill="1" applyBorder="1" applyAlignment="1">
      <alignment horizontal="center" vertical="top" wrapText="1"/>
    </xf>
    <xf numFmtId="49" fontId="28" fillId="34" borderId="17" xfId="0" applyNumberFormat="1" applyFont="1" applyFill="1" applyBorder="1" applyAlignment="1">
      <alignment horizontal="center" vertical="top" wrapText="1"/>
    </xf>
    <xf numFmtId="0" fontId="28" fillId="34" borderId="17" xfId="0" applyFont="1" applyFill="1" applyBorder="1" applyAlignment="1">
      <alignment horizontal="center" vertical="top" wrapText="1"/>
    </xf>
    <xf numFmtId="49" fontId="26" fillId="0" borderId="22" xfId="0" applyNumberFormat="1" applyFont="1" applyBorder="1" applyAlignment="1" applyProtection="1">
      <alignment horizontal="center" vertical="top" shrinkToFit="1"/>
    </xf>
    <xf numFmtId="49" fontId="26" fillId="0" borderId="17" xfId="0" applyNumberFormat="1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34" borderId="19" xfId="0" applyFont="1" applyFill="1" applyBorder="1" applyAlignment="1">
      <alignment horizontal="center" vertical="top" wrapText="1"/>
    </xf>
    <xf numFmtId="0" fontId="26" fillId="34" borderId="16" xfId="0" applyFont="1" applyFill="1" applyBorder="1" applyAlignment="1">
      <alignment horizontal="center" vertical="top" wrapText="1"/>
    </xf>
    <xf numFmtId="0" fontId="26" fillId="34" borderId="26" xfId="0" applyFont="1" applyFill="1" applyBorder="1" applyAlignment="1">
      <alignment horizontal="left" vertical="top" wrapText="1"/>
    </xf>
    <xf numFmtId="0" fontId="26" fillId="34" borderId="27" xfId="0" applyFont="1" applyFill="1" applyBorder="1" applyAlignment="1">
      <alignment horizontal="center" vertical="top" wrapText="1"/>
    </xf>
    <xf numFmtId="49" fontId="26" fillId="34" borderId="15" xfId="0" applyNumberFormat="1" applyFont="1" applyFill="1" applyBorder="1" applyAlignment="1">
      <alignment horizontal="center" vertical="top" wrapText="1"/>
    </xf>
    <xf numFmtId="0" fontId="26" fillId="34" borderId="27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center" vertical="top" wrapText="1"/>
    </xf>
    <xf numFmtId="49" fontId="26" fillId="34" borderId="29" xfId="0" applyNumberFormat="1" applyFont="1" applyFill="1" applyBorder="1" applyAlignment="1">
      <alignment horizontal="center" vertical="top" wrapText="1"/>
    </xf>
    <xf numFmtId="4" fontId="26" fillId="34" borderId="29" xfId="0" applyNumberFormat="1" applyFont="1" applyFill="1" applyBorder="1" applyAlignment="1">
      <alignment horizontal="right" vertical="top" wrapText="1"/>
    </xf>
    <xf numFmtId="0" fontId="26" fillId="34" borderId="30" xfId="0" applyFont="1" applyFill="1" applyBorder="1" applyAlignment="1">
      <alignment horizontal="center" vertical="top" wrapText="1"/>
    </xf>
    <xf numFmtId="49" fontId="26" fillId="34" borderId="30" xfId="0" applyNumberFormat="1" applyFont="1" applyFill="1" applyBorder="1" applyAlignment="1">
      <alignment horizontal="center" vertical="top" wrapText="1"/>
    </xf>
    <xf numFmtId="4" fontId="26" fillId="34" borderId="27" xfId="0" applyNumberFormat="1" applyFont="1" applyFill="1" applyBorder="1" applyAlignment="1">
      <alignment horizontal="right" vertical="top" wrapText="1"/>
    </xf>
    <xf numFmtId="4" fontId="26" fillId="34" borderId="30" xfId="0" applyNumberFormat="1" applyFont="1" applyFill="1" applyBorder="1" applyAlignment="1">
      <alignment horizontal="right" vertical="top" wrapText="1"/>
    </xf>
    <xf numFmtId="4" fontId="26" fillId="34" borderId="31" xfId="0" applyNumberFormat="1" applyFont="1" applyFill="1" applyBorder="1" applyAlignment="1">
      <alignment horizontal="right" vertical="top" wrapText="1"/>
    </xf>
    <xf numFmtId="0" fontId="26" fillId="34" borderId="28" xfId="0" applyNumberFormat="1" applyFont="1" applyFill="1" applyBorder="1" applyAlignment="1" applyProtection="1">
      <alignment vertical="top" wrapText="1"/>
    </xf>
    <xf numFmtId="0" fontId="26" fillId="0" borderId="16" xfId="0" applyFont="1" applyFill="1" applyBorder="1" applyAlignment="1">
      <alignment horizontal="left" vertical="top" wrapText="1"/>
    </xf>
    <xf numFmtId="0" fontId="26" fillId="0" borderId="27" xfId="0" applyFont="1" applyFill="1" applyBorder="1" applyAlignment="1">
      <alignment horizontal="center" vertical="top" wrapText="1"/>
    </xf>
    <xf numFmtId="49" fontId="26" fillId="0" borderId="27" xfId="0" applyNumberFormat="1" applyFont="1" applyFill="1" applyBorder="1" applyAlignment="1">
      <alignment horizontal="center" vertical="top" wrapText="1"/>
    </xf>
    <xf numFmtId="4" fontId="26" fillId="0" borderId="16" xfId="0" applyNumberFormat="1" applyFont="1" applyFill="1" applyBorder="1" applyAlignment="1">
      <alignment horizontal="right" vertical="top" wrapText="1"/>
    </xf>
    <xf numFmtId="49" fontId="26" fillId="34" borderId="1" xfId="0" applyNumberFormat="1" applyFont="1" applyFill="1" applyBorder="1" applyAlignment="1" applyProtection="1">
      <alignment horizontal="center" vertical="top" shrinkToFit="1"/>
    </xf>
    <xf numFmtId="49" fontId="26" fillId="0" borderId="1" xfId="0" applyNumberFormat="1" applyFont="1" applyBorder="1" applyAlignment="1" applyProtection="1">
      <alignment horizontal="center" vertical="top" shrinkToFit="1"/>
    </xf>
    <xf numFmtId="4" fontId="26" fillId="34" borderId="16" xfId="0" applyNumberFormat="1" applyFont="1" applyFill="1" applyBorder="1" applyAlignment="1">
      <alignment horizontal="right" vertical="top" wrapText="1"/>
    </xf>
    <xf numFmtId="0" fontId="32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4" fillId="0" borderId="2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7"/>
  <sheetViews>
    <sheetView tabSelected="1" zoomScalePageLayoutView="120" workbookViewId="0">
      <selection activeCell="E585" sqref="E585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20" style="102" customWidth="1"/>
    <col min="8" max="8" width="17.140625" style="1" customWidth="1"/>
    <col min="9" max="9" width="21.42578125" style="45" customWidth="1"/>
    <col min="10" max="10" width="9.140625" hidden="1" customWidth="1"/>
    <col min="11" max="11" width="11" bestFit="1" customWidth="1"/>
  </cols>
  <sheetData>
    <row r="1" spans="1:10" ht="92.25" customHeight="1">
      <c r="A1" s="7"/>
      <c r="B1" s="8"/>
      <c r="C1" s="9"/>
      <c r="D1" s="10"/>
      <c r="E1" s="153" t="s">
        <v>534</v>
      </c>
      <c r="F1" s="154"/>
      <c r="G1" s="154"/>
      <c r="H1" s="154"/>
      <c r="I1" s="154"/>
    </row>
    <row r="2" spans="1:10" ht="0.75" hidden="1" customHeight="1">
      <c r="A2" s="7"/>
      <c r="B2" s="8"/>
      <c r="C2" s="9"/>
      <c r="D2" s="10"/>
      <c r="E2" s="11"/>
      <c r="F2" s="12"/>
      <c r="G2" s="99"/>
      <c r="H2" s="12"/>
      <c r="I2" s="40"/>
    </row>
    <row r="3" spans="1:10" ht="30" customHeight="1" thickBot="1">
      <c r="A3" s="155" t="s">
        <v>467</v>
      </c>
      <c r="B3" s="155"/>
      <c r="C3" s="155"/>
      <c r="D3" s="155"/>
      <c r="E3" s="155"/>
      <c r="F3" s="155"/>
      <c r="G3" s="156"/>
      <c r="H3" s="155"/>
      <c r="I3" s="157"/>
    </row>
    <row r="4" spans="1:10" s="1" customFormat="1" ht="98.25" customHeight="1" thickBot="1">
      <c r="A4" s="13" t="s">
        <v>231</v>
      </c>
      <c r="B4" s="27" t="s">
        <v>229</v>
      </c>
      <c r="C4" s="28" t="s">
        <v>230</v>
      </c>
      <c r="D4" s="14" t="s">
        <v>262</v>
      </c>
      <c r="E4" s="14" t="s">
        <v>14</v>
      </c>
      <c r="F4" s="13" t="s">
        <v>15</v>
      </c>
      <c r="G4" s="100" t="s">
        <v>317</v>
      </c>
      <c r="H4" s="41" t="s">
        <v>337</v>
      </c>
      <c r="I4" s="41" t="s">
        <v>377</v>
      </c>
    </row>
    <row r="5" spans="1:10" s="1" customFormat="1" ht="17.25" customHeight="1" thickBot="1">
      <c r="A5" s="15">
        <v>1</v>
      </c>
      <c r="B5" s="15">
        <v>2</v>
      </c>
      <c r="C5" s="16">
        <v>3</v>
      </c>
      <c r="D5" s="16">
        <v>4</v>
      </c>
      <c r="E5" s="16">
        <v>5</v>
      </c>
      <c r="F5" s="15">
        <v>6</v>
      </c>
      <c r="G5" s="101">
        <v>7</v>
      </c>
      <c r="H5" s="46">
        <v>8</v>
      </c>
      <c r="I5" s="46">
        <v>9</v>
      </c>
    </row>
    <row r="6" spans="1:10" s="35" customFormat="1" ht="30.75" customHeight="1" thickBot="1">
      <c r="A6" s="17">
        <v>1</v>
      </c>
      <c r="B6" s="94" t="s">
        <v>453</v>
      </c>
      <c r="C6" s="57">
        <v>901</v>
      </c>
      <c r="D6" s="58"/>
      <c r="E6" s="58"/>
      <c r="F6" s="59"/>
      <c r="G6" s="55">
        <f>G7+G71+G78+G123+G191+G279+G292+G324+G343+G410+G447</f>
        <v>1406098194.3400002</v>
      </c>
      <c r="H6" s="55">
        <f>H7+H71+H78+H123+H191+H279+H292+H324+H343+H410+H447</f>
        <v>683110382.73000002</v>
      </c>
      <c r="I6" s="55">
        <f>I7+I71+I78+I123+I191+I279+I292+I324+I343+I410+I447</f>
        <v>669599849.26999998</v>
      </c>
      <c r="J6" s="34"/>
    </row>
    <row r="7" spans="1:10" s="35" customFormat="1" ht="18.75" customHeight="1" thickBot="1">
      <c r="A7" s="17">
        <v>2</v>
      </c>
      <c r="B7" s="60" t="s">
        <v>263</v>
      </c>
      <c r="C7" s="57">
        <v>901</v>
      </c>
      <c r="D7" s="61" t="s">
        <v>29</v>
      </c>
      <c r="E7" s="58"/>
      <c r="F7" s="59"/>
      <c r="G7" s="55">
        <f>G8+G12+G28+G32+G36</f>
        <v>155686074.79000002</v>
      </c>
      <c r="H7" s="55">
        <f>H8+H12+H28+H32+H36</f>
        <v>153613591.91999999</v>
      </c>
      <c r="I7" s="55">
        <f>I8+I12+I28+I32+I36</f>
        <v>198926867.65999997</v>
      </c>
      <c r="J7" s="34"/>
    </row>
    <row r="8" spans="1:10" s="35" customFormat="1" ht="44.25" thickBot="1">
      <c r="A8" s="17">
        <v>3</v>
      </c>
      <c r="B8" s="62" t="s">
        <v>16</v>
      </c>
      <c r="C8" s="57">
        <v>901</v>
      </c>
      <c r="D8" s="61" t="s">
        <v>30</v>
      </c>
      <c r="E8" s="58"/>
      <c r="F8" s="59"/>
      <c r="G8" s="42">
        <f t="shared" ref="G8:I9" si="0">G9</f>
        <v>3454347.29</v>
      </c>
      <c r="H8" s="42">
        <f t="shared" si="0"/>
        <v>3398272.69</v>
      </c>
      <c r="I8" s="42">
        <f t="shared" si="0"/>
        <v>3398272.69</v>
      </c>
      <c r="J8" s="34"/>
    </row>
    <row r="9" spans="1:10" s="35" customFormat="1" ht="17.25" customHeight="1" thickBot="1">
      <c r="A9" s="17">
        <v>4</v>
      </c>
      <c r="B9" s="26" t="s">
        <v>205</v>
      </c>
      <c r="C9" s="57">
        <v>901</v>
      </c>
      <c r="D9" s="61" t="s">
        <v>30</v>
      </c>
      <c r="E9" s="23" t="s">
        <v>62</v>
      </c>
      <c r="F9" s="59"/>
      <c r="G9" s="42">
        <f t="shared" si="0"/>
        <v>3454347.29</v>
      </c>
      <c r="H9" s="42">
        <f t="shared" si="0"/>
        <v>3398272.69</v>
      </c>
      <c r="I9" s="42">
        <f t="shared" si="0"/>
        <v>3398272.69</v>
      </c>
      <c r="J9" s="34"/>
    </row>
    <row r="10" spans="1:10" s="35" customFormat="1" ht="15.75" thickBot="1">
      <c r="A10" s="17">
        <v>5</v>
      </c>
      <c r="B10" s="26" t="s">
        <v>381</v>
      </c>
      <c r="C10" s="57">
        <v>901</v>
      </c>
      <c r="D10" s="61" t="s">
        <v>30</v>
      </c>
      <c r="E10" s="23" t="s">
        <v>65</v>
      </c>
      <c r="F10" s="59"/>
      <c r="G10" s="42">
        <f>G11</f>
        <v>3454347.29</v>
      </c>
      <c r="H10" s="42">
        <f>H11</f>
        <v>3398272.69</v>
      </c>
      <c r="I10" s="42">
        <f>I11</f>
        <v>3398272.69</v>
      </c>
      <c r="J10" s="34"/>
    </row>
    <row r="11" spans="1:10" s="35" customFormat="1" ht="89.25" customHeight="1" thickBot="1">
      <c r="A11" s="17">
        <v>6</v>
      </c>
      <c r="B11" s="26" t="s">
        <v>214</v>
      </c>
      <c r="C11" s="57">
        <v>901</v>
      </c>
      <c r="D11" s="61" t="s">
        <v>30</v>
      </c>
      <c r="E11" s="23" t="s">
        <v>65</v>
      </c>
      <c r="F11" s="57">
        <v>100</v>
      </c>
      <c r="G11" s="42">
        <v>3454347.29</v>
      </c>
      <c r="H11" s="55">
        <v>3398272.69</v>
      </c>
      <c r="I11" s="55">
        <v>3398272.69</v>
      </c>
      <c r="J11" s="34"/>
    </row>
    <row r="12" spans="1:10" s="32" customFormat="1" ht="74.25" customHeight="1" thickBot="1">
      <c r="A12" s="17">
        <v>7</v>
      </c>
      <c r="B12" s="26" t="s">
        <v>369</v>
      </c>
      <c r="C12" s="25">
        <v>901</v>
      </c>
      <c r="D12" s="23" t="s">
        <v>31</v>
      </c>
      <c r="E12" s="63"/>
      <c r="F12" s="64"/>
      <c r="G12" s="42">
        <f>G13+G17</f>
        <v>45791535.57</v>
      </c>
      <c r="H12" s="42">
        <f>H13+H17</f>
        <v>45773535.57</v>
      </c>
      <c r="I12" s="42">
        <f>I13+I17</f>
        <v>45773535.57</v>
      </c>
      <c r="J12" s="31"/>
    </row>
    <row r="13" spans="1:10" s="32" customFormat="1" ht="46.5" customHeight="1" thickBot="1">
      <c r="A13" s="17">
        <v>8</v>
      </c>
      <c r="B13" s="29" t="s">
        <v>401</v>
      </c>
      <c r="C13" s="25">
        <v>901</v>
      </c>
      <c r="D13" s="23" t="s">
        <v>31</v>
      </c>
      <c r="E13" s="23" t="s">
        <v>139</v>
      </c>
      <c r="F13" s="30"/>
      <c r="G13" s="42">
        <f>G14</f>
        <v>180000</v>
      </c>
      <c r="H13" s="42">
        <f>H14</f>
        <v>195000</v>
      </c>
      <c r="I13" s="42">
        <f>I14</f>
        <v>195000</v>
      </c>
      <c r="J13" s="31"/>
    </row>
    <row r="14" spans="1:10" s="35" customFormat="1" ht="57.75" customHeight="1" thickBot="1">
      <c r="A14" s="17">
        <v>9</v>
      </c>
      <c r="B14" s="21" t="s">
        <v>454</v>
      </c>
      <c r="C14" s="65">
        <v>901</v>
      </c>
      <c r="D14" s="66" t="s">
        <v>31</v>
      </c>
      <c r="E14" s="23" t="s">
        <v>316</v>
      </c>
      <c r="F14" s="67"/>
      <c r="G14" s="42">
        <f>G15+G16</f>
        <v>180000</v>
      </c>
      <c r="H14" s="42">
        <f>H15+H16</f>
        <v>195000</v>
      </c>
      <c r="I14" s="42">
        <f>I15+I16</f>
        <v>195000</v>
      </c>
      <c r="J14" s="34"/>
    </row>
    <row r="15" spans="1:10" s="35" customFormat="1" ht="90.75" customHeight="1" thickBot="1">
      <c r="A15" s="17">
        <v>10</v>
      </c>
      <c r="B15" s="26" t="s">
        <v>214</v>
      </c>
      <c r="C15" s="57">
        <v>901</v>
      </c>
      <c r="D15" s="61" t="s">
        <v>31</v>
      </c>
      <c r="E15" s="23" t="s">
        <v>316</v>
      </c>
      <c r="F15" s="57">
        <v>100</v>
      </c>
      <c r="G15" s="42">
        <v>36000</v>
      </c>
      <c r="H15" s="42">
        <v>50000</v>
      </c>
      <c r="I15" s="42">
        <v>50000</v>
      </c>
      <c r="J15" s="34"/>
    </row>
    <row r="16" spans="1:10" s="35" customFormat="1" ht="44.25" customHeight="1" thickBot="1">
      <c r="A16" s="17">
        <v>11</v>
      </c>
      <c r="B16" s="26" t="s">
        <v>212</v>
      </c>
      <c r="C16" s="65">
        <v>901</v>
      </c>
      <c r="D16" s="66" t="s">
        <v>31</v>
      </c>
      <c r="E16" s="23" t="s">
        <v>316</v>
      </c>
      <c r="F16" s="65">
        <v>200</v>
      </c>
      <c r="G16" s="42">
        <v>144000</v>
      </c>
      <c r="H16" s="42">
        <v>145000</v>
      </c>
      <c r="I16" s="42">
        <v>145000</v>
      </c>
      <c r="J16" s="34"/>
    </row>
    <row r="17" spans="1:10" s="35" customFormat="1" ht="21" customHeight="1" thickBot="1">
      <c r="A17" s="17">
        <v>12</v>
      </c>
      <c r="B17" s="26" t="s">
        <v>205</v>
      </c>
      <c r="C17" s="65">
        <v>901</v>
      </c>
      <c r="D17" s="66" t="s">
        <v>31</v>
      </c>
      <c r="E17" s="23" t="s">
        <v>62</v>
      </c>
      <c r="F17" s="65"/>
      <c r="G17" s="42">
        <f>G18+G20+G23+G26</f>
        <v>45611535.57</v>
      </c>
      <c r="H17" s="42">
        <f>H18+H20+H23+H26</f>
        <v>45578535.57</v>
      </c>
      <c r="I17" s="42">
        <f>I18+I20+I23+I26</f>
        <v>45578535.57</v>
      </c>
      <c r="J17" s="34"/>
    </row>
    <row r="18" spans="1:10" s="35" customFormat="1" ht="43.5" thickBot="1">
      <c r="A18" s="17">
        <v>13</v>
      </c>
      <c r="B18" s="26" t="s">
        <v>71</v>
      </c>
      <c r="C18" s="65">
        <v>901</v>
      </c>
      <c r="D18" s="66" t="s">
        <v>31</v>
      </c>
      <c r="E18" s="23" t="s">
        <v>194</v>
      </c>
      <c r="F18" s="65"/>
      <c r="G18" s="42">
        <f>G19</f>
        <v>90000</v>
      </c>
      <c r="H18" s="42">
        <f>H19</f>
        <v>90000</v>
      </c>
      <c r="I18" s="42">
        <f>I19</f>
        <v>90000</v>
      </c>
      <c r="J18" s="34"/>
    </row>
    <row r="19" spans="1:10" s="35" customFormat="1" ht="21" customHeight="1" thickBot="1">
      <c r="A19" s="17">
        <v>14</v>
      </c>
      <c r="B19" s="26" t="s">
        <v>213</v>
      </c>
      <c r="C19" s="65">
        <v>901</v>
      </c>
      <c r="D19" s="66" t="s">
        <v>31</v>
      </c>
      <c r="E19" s="23" t="s">
        <v>194</v>
      </c>
      <c r="F19" s="65">
        <v>800</v>
      </c>
      <c r="G19" s="42">
        <v>90000</v>
      </c>
      <c r="H19" s="42">
        <v>90000</v>
      </c>
      <c r="I19" s="42">
        <v>90000</v>
      </c>
      <c r="J19" s="34"/>
    </row>
    <row r="20" spans="1:10" s="35" customFormat="1" ht="32.25" customHeight="1" thickBot="1">
      <c r="A20" s="17">
        <v>15</v>
      </c>
      <c r="B20" s="26" t="s">
        <v>67</v>
      </c>
      <c r="C20" s="65">
        <v>901</v>
      </c>
      <c r="D20" s="66" t="s">
        <v>31</v>
      </c>
      <c r="E20" s="23" t="s">
        <v>63</v>
      </c>
      <c r="F20" s="65"/>
      <c r="G20" s="42">
        <f>G21+G22</f>
        <v>33493142.289999999</v>
      </c>
      <c r="H20" s="42">
        <f>H21+H22</f>
        <v>33460142.289999999</v>
      </c>
      <c r="I20" s="42">
        <f>I21+I22</f>
        <v>33460142.289999999</v>
      </c>
      <c r="J20" s="34"/>
    </row>
    <row r="21" spans="1:10" s="35" customFormat="1" ht="93" customHeight="1" thickBot="1">
      <c r="A21" s="17">
        <v>16</v>
      </c>
      <c r="B21" s="26" t="s">
        <v>214</v>
      </c>
      <c r="C21" s="25">
        <v>901</v>
      </c>
      <c r="D21" s="23" t="s">
        <v>31</v>
      </c>
      <c r="E21" s="23" t="s">
        <v>63</v>
      </c>
      <c r="F21" s="25">
        <v>100</v>
      </c>
      <c r="G21" s="42">
        <v>29602522.969999999</v>
      </c>
      <c r="H21" s="42">
        <v>29602522.969999999</v>
      </c>
      <c r="I21" s="42">
        <v>29602522.969999999</v>
      </c>
      <c r="J21" s="34"/>
    </row>
    <row r="22" spans="1:10" s="35" customFormat="1" ht="48" customHeight="1" thickBot="1">
      <c r="A22" s="17">
        <v>17</v>
      </c>
      <c r="B22" s="26" t="s">
        <v>212</v>
      </c>
      <c r="C22" s="25">
        <v>901</v>
      </c>
      <c r="D22" s="23" t="s">
        <v>31</v>
      </c>
      <c r="E22" s="23" t="s">
        <v>63</v>
      </c>
      <c r="F22" s="25">
        <v>200</v>
      </c>
      <c r="G22" s="42">
        <v>3890619.32</v>
      </c>
      <c r="H22" s="42">
        <v>3857619.32</v>
      </c>
      <c r="I22" s="42">
        <v>3857619.32</v>
      </c>
      <c r="J22" s="34"/>
    </row>
    <row r="23" spans="1:10" s="35" customFormat="1" ht="29.25" thickBot="1">
      <c r="A23" s="17">
        <v>18</v>
      </c>
      <c r="B23" s="26" t="s">
        <v>18</v>
      </c>
      <c r="C23" s="130">
        <v>901</v>
      </c>
      <c r="D23" s="23" t="s">
        <v>31</v>
      </c>
      <c r="E23" s="23" t="s">
        <v>114</v>
      </c>
      <c r="F23" s="131"/>
      <c r="G23" s="103">
        <f>G24+G25</f>
        <v>11828393.279999999</v>
      </c>
      <c r="H23" s="103">
        <f>H24+H25</f>
        <v>11828393.279999999</v>
      </c>
      <c r="I23" s="103">
        <f>I24+I25</f>
        <v>11828393.279999999</v>
      </c>
      <c r="J23" s="34"/>
    </row>
    <row r="24" spans="1:10" s="35" customFormat="1" ht="91.5" customHeight="1" thickBot="1">
      <c r="A24" s="17">
        <v>19</v>
      </c>
      <c r="B24" s="26" t="s">
        <v>214</v>
      </c>
      <c r="C24" s="52">
        <v>901</v>
      </c>
      <c r="D24" s="33" t="s">
        <v>31</v>
      </c>
      <c r="E24" s="23" t="s">
        <v>114</v>
      </c>
      <c r="F24" s="52">
        <v>100</v>
      </c>
      <c r="G24" s="42">
        <v>11827413.279999999</v>
      </c>
      <c r="H24" s="42">
        <v>11828393.279999999</v>
      </c>
      <c r="I24" s="42">
        <v>11828393.279999999</v>
      </c>
      <c r="J24" s="34"/>
    </row>
    <row r="25" spans="1:10" s="35" customFormat="1" ht="48" customHeight="1" thickBot="1">
      <c r="A25" s="17">
        <v>20</v>
      </c>
      <c r="B25" s="26" t="s">
        <v>212</v>
      </c>
      <c r="C25" s="52">
        <v>901</v>
      </c>
      <c r="D25" s="33" t="s">
        <v>31</v>
      </c>
      <c r="E25" s="23" t="s">
        <v>114</v>
      </c>
      <c r="F25" s="52">
        <v>200</v>
      </c>
      <c r="G25" s="42">
        <v>980</v>
      </c>
      <c r="H25" s="42">
        <v>0</v>
      </c>
      <c r="I25" s="42">
        <v>0</v>
      </c>
      <c r="J25" s="34"/>
    </row>
    <row r="26" spans="1:10" s="35" customFormat="1" ht="29.25" thickBot="1">
      <c r="A26" s="17">
        <v>21</v>
      </c>
      <c r="B26" s="26" t="s">
        <v>17</v>
      </c>
      <c r="C26" s="65">
        <v>901</v>
      </c>
      <c r="D26" s="66" t="s">
        <v>31</v>
      </c>
      <c r="E26" s="23" t="s">
        <v>66</v>
      </c>
      <c r="F26" s="65"/>
      <c r="G26" s="42">
        <f>G27</f>
        <v>200000</v>
      </c>
      <c r="H26" s="42">
        <f>H27</f>
        <v>200000</v>
      </c>
      <c r="I26" s="42">
        <f>I27</f>
        <v>200000</v>
      </c>
      <c r="J26" s="34"/>
    </row>
    <row r="27" spans="1:10" s="35" customFormat="1" ht="48.75" customHeight="1" thickBot="1">
      <c r="A27" s="17">
        <v>22</v>
      </c>
      <c r="B27" s="26" t="s">
        <v>212</v>
      </c>
      <c r="C27" s="52">
        <v>901</v>
      </c>
      <c r="D27" s="33" t="s">
        <v>31</v>
      </c>
      <c r="E27" s="23" t="s">
        <v>66</v>
      </c>
      <c r="F27" s="52">
        <v>200</v>
      </c>
      <c r="G27" s="42">
        <v>200000</v>
      </c>
      <c r="H27" s="42">
        <v>200000</v>
      </c>
      <c r="I27" s="42">
        <v>200000</v>
      </c>
      <c r="J27" s="34"/>
    </row>
    <row r="28" spans="1:10" s="35" customFormat="1" ht="15.75" thickBot="1">
      <c r="A28" s="17">
        <v>23</v>
      </c>
      <c r="B28" s="26" t="s">
        <v>176</v>
      </c>
      <c r="C28" s="52">
        <v>901</v>
      </c>
      <c r="D28" s="33" t="s">
        <v>177</v>
      </c>
      <c r="E28" s="33"/>
      <c r="F28" s="52"/>
      <c r="G28" s="42">
        <f t="shared" ref="G28:I30" si="1">G29</f>
        <v>1300</v>
      </c>
      <c r="H28" s="42">
        <f t="shared" si="1"/>
        <v>115500</v>
      </c>
      <c r="I28" s="42">
        <f t="shared" si="1"/>
        <v>3600</v>
      </c>
      <c r="J28" s="34"/>
    </row>
    <row r="29" spans="1:10" s="35" customFormat="1" ht="21.75" customHeight="1" thickBot="1">
      <c r="A29" s="17">
        <v>24</v>
      </c>
      <c r="B29" s="26" t="s">
        <v>205</v>
      </c>
      <c r="C29" s="52">
        <v>901</v>
      </c>
      <c r="D29" s="23" t="s">
        <v>177</v>
      </c>
      <c r="E29" s="23" t="s">
        <v>62</v>
      </c>
      <c r="F29" s="25"/>
      <c r="G29" s="42">
        <f t="shared" si="1"/>
        <v>1300</v>
      </c>
      <c r="H29" s="42">
        <f t="shared" si="1"/>
        <v>115500</v>
      </c>
      <c r="I29" s="42">
        <f t="shared" si="1"/>
        <v>3600</v>
      </c>
      <c r="J29" s="34"/>
    </row>
    <row r="30" spans="1:10" s="35" customFormat="1" ht="86.25" thickBot="1">
      <c r="A30" s="17">
        <v>25</v>
      </c>
      <c r="B30" s="21" t="s">
        <v>485</v>
      </c>
      <c r="C30" s="52">
        <v>901</v>
      </c>
      <c r="D30" s="23" t="s">
        <v>177</v>
      </c>
      <c r="E30" s="23" t="s">
        <v>178</v>
      </c>
      <c r="F30" s="25"/>
      <c r="G30" s="42">
        <f t="shared" si="1"/>
        <v>1300</v>
      </c>
      <c r="H30" s="42">
        <f t="shared" si="1"/>
        <v>115500</v>
      </c>
      <c r="I30" s="42">
        <f t="shared" si="1"/>
        <v>3600</v>
      </c>
      <c r="J30" s="34"/>
    </row>
    <row r="31" spans="1:10" s="35" customFormat="1" ht="50.25" customHeight="1" thickBot="1">
      <c r="A31" s="17">
        <v>26</v>
      </c>
      <c r="B31" s="26" t="s">
        <v>212</v>
      </c>
      <c r="C31" s="52">
        <v>901</v>
      </c>
      <c r="D31" s="23" t="s">
        <v>177</v>
      </c>
      <c r="E31" s="23" t="s">
        <v>178</v>
      </c>
      <c r="F31" s="25">
        <v>200</v>
      </c>
      <c r="G31" s="42">
        <v>1300</v>
      </c>
      <c r="H31" s="42">
        <v>115500</v>
      </c>
      <c r="I31" s="42">
        <v>3600</v>
      </c>
      <c r="J31" s="34"/>
    </row>
    <row r="32" spans="1:10" s="35" customFormat="1" ht="15.75" thickBot="1">
      <c r="A32" s="17">
        <v>27</v>
      </c>
      <c r="B32" s="68" t="s">
        <v>0</v>
      </c>
      <c r="C32" s="52">
        <v>901</v>
      </c>
      <c r="D32" s="33" t="s">
        <v>32</v>
      </c>
      <c r="E32" s="33"/>
      <c r="F32" s="56"/>
      <c r="G32" s="42">
        <f t="shared" ref="G32:I34" si="2">G33</f>
        <v>300000</v>
      </c>
      <c r="H32" s="42">
        <f t="shared" si="2"/>
        <v>500000</v>
      </c>
      <c r="I32" s="42">
        <f t="shared" si="2"/>
        <v>500000</v>
      </c>
      <c r="J32" s="34"/>
    </row>
    <row r="33" spans="1:10" s="35" customFormat="1" ht="17.25" customHeight="1" thickBot="1">
      <c r="A33" s="17">
        <v>28</v>
      </c>
      <c r="B33" s="26" t="s">
        <v>205</v>
      </c>
      <c r="C33" s="52">
        <v>901</v>
      </c>
      <c r="D33" s="33" t="s">
        <v>32</v>
      </c>
      <c r="E33" s="23" t="s">
        <v>62</v>
      </c>
      <c r="F33" s="52"/>
      <c r="G33" s="42">
        <f t="shared" si="2"/>
        <v>300000</v>
      </c>
      <c r="H33" s="42">
        <f t="shared" si="2"/>
        <v>500000</v>
      </c>
      <c r="I33" s="42">
        <f t="shared" si="2"/>
        <v>500000</v>
      </c>
      <c r="J33" s="34"/>
    </row>
    <row r="34" spans="1:10" s="35" customFormat="1" ht="33" customHeight="1" thickBot="1">
      <c r="A34" s="17">
        <v>29</v>
      </c>
      <c r="B34" s="69" t="s">
        <v>382</v>
      </c>
      <c r="C34" s="52">
        <v>901</v>
      </c>
      <c r="D34" s="33" t="s">
        <v>32</v>
      </c>
      <c r="E34" s="23" t="s">
        <v>69</v>
      </c>
      <c r="F34" s="52"/>
      <c r="G34" s="42">
        <f t="shared" si="2"/>
        <v>300000</v>
      </c>
      <c r="H34" s="42">
        <f t="shared" si="2"/>
        <v>500000</v>
      </c>
      <c r="I34" s="42">
        <f t="shared" si="2"/>
        <v>500000</v>
      </c>
      <c r="J34" s="34"/>
    </row>
    <row r="35" spans="1:10" s="35" customFormat="1" ht="15.75" thickBot="1">
      <c r="A35" s="17">
        <v>30</v>
      </c>
      <c r="B35" s="69" t="s">
        <v>213</v>
      </c>
      <c r="C35" s="52">
        <v>901</v>
      </c>
      <c r="D35" s="33" t="s">
        <v>32</v>
      </c>
      <c r="E35" s="23" t="s">
        <v>69</v>
      </c>
      <c r="F35" s="52">
        <v>800</v>
      </c>
      <c r="G35" s="42">
        <v>300000</v>
      </c>
      <c r="H35" s="42">
        <v>500000</v>
      </c>
      <c r="I35" s="42">
        <v>500000</v>
      </c>
      <c r="J35" s="34"/>
    </row>
    <row r="36" spans="1:10" s="32" customFormat="1" ht="15.75" thickBot="1">
      <c r="A36" s="17">
        <v>31</v>
      </c>
      <c r="B36" s="69" t="s">
        <v>1</v>
      </c>
      <c r="C36" s="52">
        <v>901</v>
      </c>
      <c r="D36" s="33" t="s">
        <v>33</v>
      </c>
      <c r="E36" s="33"/>
      <c r="F36" s="56"/>
      <c r="G36" s="42">
        <f>G37+G47+G50</f>
        <v>106138891.93000001</v>
      </c>
      <c r="H36" s="42">
        <f>H37+H47+H50</f>
        <v>103826283.66</v>
      </c>
      <c r="I36" s="42">
        <f>I37+I47+I50</f>
        <v>149251459.39999998</v>
      </c>
      <c r="J36" s="31"/>
    </row>
    <row r="37" spans="1:10" s="32" customFormat="1" ht="43.5" thickBot="1">
      <c r="A37" s="17">
        <v>32</v>
      </c>
      <c r="B37" s="26" t="s">
        <v>383</v>
      </c>
      <c r="C37" s="52">
        <v>901</v>
      </c>
      <c r="D37" s="33" t="s">
        <v>33</v>
      </c>
      <c r="E37" s="23" t="s">
        <v>68</v>
      </c>
      <c r="F37" s="54"/>
      <c r="G37" s="42">
        <f>G38</f>
        <v>488000</v>
      </c>
      <c r="H37" s="42">
        <f>H38</f>
        <v>504000</v>
      </c>
      <c r="I37" s="42">
        <f>I38</f>
        <v>520000</v>
      </c>
      <c r="J37" s="31"/>
    </row>
    <row r="38" spans="1:10" s="35" customFormat="1" ht="48" customHeight="1" thickBot="1">
      <c r="A38" s="17">
        <v>33</v>
      </c>
      <c r="B38" s="26" t="s">
        <v>396</v>
      </c>
      <c r="C38" s="52">
        <v>901</v>
      </c>
      <c r="D38" s="33" t="s">
        <v>33</v>
      </c>
      <c r="E38" s="23" t="s">
        <v>72</v>
      </c>
      <c r="F38" s="25"/>
      <c r="G38" s="42">
        <f>G39+G41+G43+G45</f>
        <v>488000</v>
      </c>
      <c r="H38" s="42">
        <f>H39+H41+H43+H45</f>
        <v>504000</v>
      </c>
      <c r="I38" s="42">
        <f>I39+I41+I43+I45</f>
        <v>520000</v>
      </c>
      <c r="J38" s="34"/>
    </row>
    <row r="39" spans="1:10" s="35" customFormat="1" ht="15.75" thickBot="1">
      <c r="A39" s="17">
        <v>34</v>
      </c>
      <c r="B39" s="26" t="s">
        <v>197</v>
      </c>
      <c r="C39" s="52">
        <v>901</v>
      </c>
      <c r="D39" s="33" t="s">
        <v>33</v>
      </c>
      <c r="E39" s="23" t="s">
        <v>196</v>
      </c>
      <c r="F39" s="25"/>
      <c r="G39" s="42">
        <f>G40</f>
        <v>91650</v>
      </c>
      <c r="H39" s="42">
        <f>H40</f>
        <v>100000</v>
      </c>
      <c r="I39" s="42">
        <f>I40</f>
        <v>100000</v>
      </c>
      <c r="J39" s="34"/>
    </row>
    <row r="40" spans="1:10" s="35" customFormat="1" ht="49.5" customHeight="1" thickBot="1">
      <c r="A40" s="17">
        <v>35</v>
      </c>
      <c r="B40" s="26" t="s">
        <v>212</v>
      </c>
      <c r="C40" s="52">
        <v>901</v>
      </c>
      <c r="D40" s="33" t="s">
        <v>33</v>
      </c>
      <c r="E40" s="23" t="s">
        <v>196</v>
      </c>
      <c r="F40" s="25">
        <v>200</v>
      </c>
      <c r="G40" s="42">
        <v>91650</v>
      </c>
      <c r="H40" s="42">
        <v>100000</v>
      </c>
      <c r="I40" s="42">
        <v>100000</v>
      </c>
      <c r="J40" s="34"/>
    </row>
    <row r="41" spans="1:10" s="35" customFormat="1" ht="43.5" thickBot="1">
      <c r="A41" s="17">
        <v>36</v>
      </c>
      <c r="B41" s="26" t="s">
        <v>70</v>
      </c>
      <c r="C41" s="52">
        <v>901</v>
      </c>
      <c r="D41" s="33" t="s">
        <v>33</v>
      </c>
      <c r="E41" s="23" t="s">
        <v>73</v>
      </c>
      <c r="F41" s="54"/>
      <c r="G41" s="42">
        <f>G42</f>
        <v>325400</v>
      </c>
      <c r="H41" s="42">
        <f>H42</f>
        <v>341400</v>
      </c>
      <c r="I41" s="42">
        <f>I42</f>
        <v>357400</v>
      </c>
      <c r="J41" s="34"/>
    </row>
    <row r="42" spans="1:10" s="35" customFormat="1" ht="45" customHeight="1" thickBot="1">
      <c r="A42" s="17">
        <v>37</v>
      </c>
      <c r="B42" s="26" t="s">
        <v>212</v>
      </c>
      <c r="C42" s="52">
        <v>901</v>
      </c>
      <c r="D42" s="33" t="s">
        <v>33</v>
      </c>
      <c r="E42" s="23" t="s">
        <v>73</v>
      </c>
      <c r="F42" s="25">
        <v>200</v>
      </c>
      <c r="G42" s="42">
        <v>325400</v>
      </c>
      <c r="H42" s="42">
        <v>341400</v>
      </c>
      <c r="I42" s="42">
        <v>357400</v>
      </c>
      <c r="J42" s="34"/>
    </row>
    <row r="43" spans="1:10" s="35" customFormat="1" ht="29.25" thickBot="1">
      <c r="A43" s="17">
        <v>38</v>
      </c>
      <c r="B43" s="26" t="s">
        <v>276</v>
      </c>
      <c r="C43" s="52">
        <v>901</v>
      </c>
      <c r="D43" s="33" t="s">
        <v>33</v>
      </c>
      <c r="E43" s="23" t="s">
        <v>74</v>
      </c>
      <c r="F43" s="25"/>
      <c r="G43" s="42">
        <f>G44</f>
        <v>62600</v>
      </c>
      <c r="H43" s="42">
        <f>H44</f>
        <v>62600</v>
      </c>
      <c r="I43" s="42">
        <f>I44</f>
        <v>62600</v>
      </c>
      <c r="J43" s="34"/>
    </row>
    <row r="44" spans="1:10" s="35" customFormat="1" ht="43.5" thickBot="1">
      <c r="A44" s="17">
        <v>39</v>
      </c>
      <c r="B44" s="26" t="s">
        <v>212</v>
      </c>
      <c r="C44" s="52">
        <v>901</v>
      </c>
      <c r="D44" s="33" t="s">
        <v>33</v>
      </c>
      <c r="E44" s="23" t="s">
        <v>74</v>
      </c>
      <c r="F44" s="25">
        <v>200</v>
      </c>
      <c r="G44" s="42">
        <v>62600</v>
      </c>
      <c r="H44" s="42">
        <v>62600</v>
      </c>
      <c r="I44" s="42">
        <v>62600</v>
      </c>
      <c r="J44" s="34"/>
    </row>
    <row r="45" spans="1:10" s="35" customFormat="1" ht="30" customHeight="1" thickBot="1">
      <c r="A45" s="17">
        <v>40</v>
      </c>
      <c r="B45" s="26" t="s">
        <v>497</v>
      </c>
      <c r="C45" s="52">
        <v>901</v>
      </c>
      <c r="D45" s="33" t="s">
        <v>33</v>
      </c>
      <c r="E45" s="23" t="s">
        <v>498</v>
      </c>
      <c r="F45" s="25"/>
      <c r="G45" s="42">
        <f>G46</f>
        <v>8350</v>
      </c>
      <c r="H45" s="42">
        <f>H46</f>
        <v>0</v>
      </c>
      <c r="I45" s="42">
        <f>I46</f>
        <v>0</v>
      </c>
      <c r="J45" s="34"/>
    </row>
    <row r="46" spans="1:10" s="35" customFormat="1" ht="43.5" customHeight="1" thickBot="1">
      <c r="A46" s="17">
        <v>41</v>
      </c>
      <c r="B46" s="26" t="s">
        <v>212</v>
      </c>
      <c r="C46" s="52">
        <v>901</v>
      </c>
      <c r="D46" s="33" t="s">
        <v>33</v>
      </c>
      <c r="E46" s="23" t="s">
        <v>498</v>
      </c>
      <c r="F46" s="25">
        <v>200</v>
      </c>
      <c r="G46" s="42">
        <v>8350</v>
      </c>
      <c r="H46" s="42">
        <v>0</v>
      </c>
      <c r="I46" s="42">
        <v>0</v>
      </c>
      <c r="J46" s="34"/>
    </row>
    <row r="47" spans="1:10" s="35" customFormat="1" ht="58.5" customHeight="1" thickBot="1">
      <c r="A47" s="17">
        <v>42</v>
      </c>
      <c r="B47" s="60" t="s">
        <v>406</v>
      </c>
      <c r="C47" s="52">
        <v>901</v>
      </c>
      <c r="D47" s="23" t="s">
        <v>33</v>
      </c>
      <c r="E47" s="23" t="s">
        <v>198</v>
      </c>
      <c r="F47" s="25"/>
      <c r="G47" s="42">
        <f t="shared" ref="G47:I48" si="3">G48</f>
        <v>1926400</v>
      </c>
      <c r="H47" s="42">
        <f t="shared" si="3"/>
        <v>869400</v>
      </c>
      <c r="I47" s="42">
        <f t="shared" si="3"/>
        <v>869400</v>
      </c>
      <c r="J47" s="34"/>
    </row>
    <row r="48" spans="1:10" s="35" customFormat="1" ht="74.25" customHeight="1" thickBot="1">
      <c r="A48" s="17">
        <v>43</v>
      </c>
      <c r="B48" s="60" t="s">
        <v>407</v>
      </c>
      <c r="C48" s="52">
        <v>901</v>
      </c>
      <c r="D48" s="23" t="s">
        <v>33</v>
      </c>
      <c r="E48" s="61" t="s">
        <v>199</v>
      </c>
      <c r="F48" s="25"/>
      <c r="G48" s="42">
        <f t="shared" si="3"/>
        <v>1926400</v>
      </c>
      <c r="H48" s="42">
        <f t="shared" si="3"/>
        <v>869400</v>
      </c>
      <c r="I48" s="42">
        <f t="shared" si="3"/>
        <v>869400</v>
      </c>
      <c r="J48" s="34"/>
    </row>
    <row r="49" spans="1:10" s="35" customFormat="1" ht="50.25" customHeight="1" thickBot="1">
      <c r="A49" s="17">
        <v>44</v>
      </c>
      <c r="B49" s="26" t="s">
        <v>212</v>
      </c>
      <c r="C49" s="52">
        <v>901</v>
      </c>
      <c r="D49" s="23" t="s">
        <v>33</v>
      </c>
      <c r="E49" s="61" t="s">
        <v>199</v>
      </c>
      <c r="F49" s="25">
        <v>200</v>
      </c>
      <c r="G49" s="42">
        <v>1926400</v>
      </c>
      <c r="H49" s="42">
        <v>869400</v>
      </c>
      <c r="I49" s="42">
        <v>869400</v>
      </c>
      <c r="J49" s="34"/>
    </row>
    <row r="50" spans="1:10" s="35" customFormat="1" ht="18.75" customHeight="1" thickBot="1">
      <c r="A50" s="17">
        <v>45</v>
      </c>
      <c r="B50" s="26" t="s">
        <v>205</v>
      </c>
      <c r="C50" s="52">
        <v>901</v>
      </c>
      <c r="D50" s="33" t="s">
        <v>33</v>
      </c>
      <c r="E50" s="23" t="s">
        <v>62</v>
      </c>
      <c r="F50" s="54"/>
      <c r="G50" s="42">
        <f>G51+G56+G58+G62+G65+G67+G69</f>
        <v>103724491.93000001</v>
      </c>
      <c r="H50" s="42">
        <f>H51+H56+H58+H62+H65+H67+H69</f>
        <v>102452883.66</v>
      </c>
      <c r="I50" s="42">
        <f>I51+I56+I58+I62+I65+I67+I69</f>
        <v>147862059.39999998</v>
      </c>
      <c r="J50" s="34"/>
    </row>
    <row r="51" spans="1:10" s="35" customFormat="1" ht="29.25" thickBot="1">
      <c r="A51" s="17">
        <v>46</v>
      </c>
      <c r="B51" s="26" t="s">
        <v>436</v>
      </c>
      <c r="C51" s="52">
        <v>901</v>
      </c>
      <c r="D51" s="33" t="s">
        <v>33</v>
      </c>
      <c r="E51" s="23" t="s">
        <v>75</v>
      </c>
      <c r="F51" s="54"/>
      <c r="G51" s="42">
        <f>G52+G53+G54+G55</f>
        <v>6247411.4300000006</v>
      </c>
      <c r="H51" s="42">
        <f>H52+H53+H54+H55</f>
        <v>2729079.07</v>
      </c>
      <c r="I51" s="42">
        <f>I52+I53+I54+I55</f>
        <v>2729079.07</v>
      </c>
      <c r="J51" s="34"/>
    </row>
    <row r="52" spans="1:10" s="35" customFormat="1" ht="86.25" thickBot="1">
      <c r="A52" s="17">
        <v>47</v>
      </c>
      <c r="B52" s="26" t="s">
        <v>214</v>
      </c>
      <c r="C52" s="52">
        <v>901</v>
      </c>
      <c r="D52" s="33" t="s">
        <v>33</v>
      </c>
      <c r="E52" s="23" t="s">
        <v>75</v>
      </c>
      <c r="F52" s="25">
        <v>100</v>
      </c>
      <c r="G52" s="42">
        <v>45000</v>
      </c>
      <c r="H52" s="42">
        <v>45000</v>
      </c>
      <c r="I52" s="42">
        <v>45000</v>
      </c>
      <c r="J52" s="34"/>
    </row>
    <row r="53" spans="1:10" s="35" customFormat="1" ht="46.5" customHeight="1" thickBot="1">
      <c r="A53" s="17">
        <v>48</v>
      </c>
      <c r="B53" s="26" t="s">
        <v>212</v>
      </c>
      <c r="C53" s="52">
        <v>901</v>
      </c>
      <c r="D53" s="33" t="s">
        <v>33</v>
      </c>
      <c r="E53" s="23" t="s">
        <v>75</v>
      </c>
      <c r="F53" s="25">
        <v>200</v>
      </c>
      <c r="G53" s="42">
        <v>3896662.47</v>
      </c>
      <c r="H53" s="42">
        <v>2684079.0699999998</v>
      </c>
      <c r="I53" s="42">
        <v>2684079.0699999998</v>
      </c>
      <c r="J53" s="34"/>
    </row>
    <row r="54" spans="1:10" s="35" customFormat="1" ht="46.5" customHeight="1" thickBot="1">
      <c r="A54" s="17">
        <v>49</v>
      </c>
      <c r="B54" s="26" t="s">
        <v>217</v>
      </c>
      <c r="C54" s="52">
        <v>901</v>
      </c>
      <c r="D54" s="33" t="s">
        <v>33</v>
      </c>
      <c r="E54" s="23" t="s">
        <v>75</v>
      </c>
      <c r="F54" s="25">
        <v>400</v>
      </c>
      <c r="G54" s="42">
        <v>1950000</v>
      </c>
      <c r="H54" s="42">
        <v>0</v>
      </c>
      <c r="I54" s="42">
        <v>0</v>
      </c>
      <c r="J54" s="34"/>
    </row>
    <row r="55" spans="1:10" s="35" customFormat="1" ht="20.25" customHeight="1" thickBot="1">
      <c r="A55" s="17">
        <v>50</v>
      </c>
      <c r="B55" s="26" t="s">
        <v>213</v>
      </c>
      <c r="C55" s="52">
        <v>901</v>
      </c>
      <c r="D55" s="33" t="s">
        <v>33</v>
      </c>
      <c r="E55" s="23" t="s">
        <v>75</v>
      </c>
      <c r="F55" s="25">
        <v>800</v>
      </c>
      <c r="G55" s="42">
        <v>355748.96</v>
      </c>
      <c r="H55" s="42">
        <v>0</v>
      </c>
      <c r="I55" s="42">
        <v>0</v>
      </c>
      <c r="J55" s="34"/>
    </row>
    <row r="56" spans="1:10" s="35" customFormat="1" ht="105" customHeight="1" thickBot="1">
      <c r="A56" s="17">
        <v>51</v>
      </c>
      <c r="B56" s="17" t="s">
        <v>455</v>
      </c>
      <c r="C56" s="52">
        <v>901</v>
      </c>
      <c r="D56" s="33" t="s">
        <v>33</v>
      </c>
      <c r="E56" s="23" t="s">
        <v>200</v>
      </c>
      <c r="F56" s="25"/>
      <c r="G56" s="42">
        <f>G57</f>
        <v>110000</v>
      </c>
      <c r="H56" s="42">
        <f>H57</f>
        <v>300000</v>
      </c>
      <c r="I56" s="42">
        <f>I57</f>
        <v>300000</v>
      </c>
      <c r="J56" s="34"/>
    </row>
    <row r="57" spans="1:10" s="35" customFormat="1" ht="51" customHeight="1" thickBot="1">
      <c r="A57" s="17">
        <v>52</v>
      </c>
      <c r="B57" s="26" t="s">
        <v>212</v>
      </c>
      <c r="C57" s="52">
        <v>901</v>
      </c>
      <c r="D57" s="33" t="s">
        <v>33</v>
      </c>
      <c r="E57" s="23" t="s">
        <v>200</v>
      </c>
      <c r="F57" s="25">
        <v>200</v>
      </c>
      <c r="G57" s="42">
        <v>110000</v>
      </c>
      <c r="H57" s="42">
        <v>300000</v>
      </c>
      <c r="I57" s="42">
        <v>300000</v>
      </c>
      <c r="J57" s="34"/>
    </row>
    <row r="58" spans="1:10" s="35" customFormat="1" ht="33.75" customHeight="1" thickBot="1">
      <c r="A58" s="17">
        <v>53</v>
      </c>
      <c r="B58" s="26" t="s">
        <v>19</v>
      </c>
      <c r="C58" s="52">
        <v>901</v>
      </c>
      <c r="D58" s="33" t="s">
        <v>33</v>
      </c>
      <c r="E58" s="23" t="s">
        <v>76</v>
      </c>
      <c r="F58" s="54"/>
      <c r="G58" s="42">
        <f>G59+G60+G61</f>
        <v>90945140.930000007</v>
      </c>
      <c r="H58" s="42">
        <f>H59+H60+H61</f>
        <v>93081627.019999996</v>
      </c>
      <c r="I58" s="42">
        <f>I59+I60+I61</f>
        <v>138485602.75999999</v>
      </c>
      <c r="J58" s="34"/>
    </row>
    <row r="59" spans="1:10" s="35" customFormat="1" ht="86.25" thickBot="1">
      <c r="A59" s="17">
        <v>54</v>
      </c>
      <c r="B59" s="26" t="s">
        <v>214</v>
      </c>
      <c r="C59" s="25">
        <v>901</v>
      </c>
      <c r="D59" s="23" t="s">
        <v>33</v>
      </c>
      <c r="E59" s="23" t="s">
        <v>76</v>
      </c>
      <c r="F59" s="25">
        <v>100</v>
      </c>
      <c r="G59" s="42">
        <v>72420520.930000007</v>
      </c>
      <c r="H59" s="42">
        <v>80589627.019999996</v>
      </c>
      <c r="I59" s="42">
        <v>98578004.629999995</v>
      </c>
      <c r="J59" s="34"/>
    </row>
    <row r="60" spans="1:10" s="35" customFormat="1" ht="43.5" thickBot="1">
      <c r="A60" s="17">
        <v>55</v>
      </c>
      <c r="B60" s="26" t="s">
        <v>212</v>
      </c>
      <c r="C60" s="25">
        <v>901</v>
      </c>
      <c r="D60" s="23" t="s">
        <v>33</v>
      </c>
      <c r="E60" s="23" t="s">
        <v>76</v>
      </c>
      <c r="F60" s="25">
        <v>200</v>
      </c>
      <c r="G60" s="42">
        <v>18507240</v>
      </c>
      <c r="H60" s="42">
        <v>12492000</v>
      </c>
      <c r="I60" s="42">
        <v>39907598.130000003</v>
      </c>
      <c r="J60" s="34"/>
    </row>
    <row r="61" spans="1:10" s="35" customFormat="1" ht="15.75" thickBot="1">
      <c r="A61" s="17">
        <v>56</v>
      </c>
      <c r="B61" s="26" t="s">
        <v>213</v>
      </c>
      <c r="C61" s="25">
        <v>901</v>
      </c>
      <c r="D61" s="23" t="s">
        <v>33</v>
      </c>
      <c r="E61" s="23" t="s">
        <v>76</v>
      </c>
      <c r="F61" s="25">
        <v>800</v>
      </c>
      <c r="G61" s="42">
        <v>17380</v>
      </c>
      <c r="H61" s="42">
        <v>0</v>
      </c>
      <c r="I61" s="42">
        <v>0</v>
      </c>
      <c r="J61" s="34"/>
    </row>
    <row r="62" spans="1:10" s="35" customFormat="1" ht="30" customHeight="1" thickBot="1">
      <c r="A62" s="17">
        <v>57</v>
      </c>
      <c r="B62" s="26" t="s">
        <v>61</v>
      </c>
      <c r="C62" s="52">
        <v>901</v>
      </c>
      <c r="D62" s="33" t="s">
        <v>33</v>
      </c>
      <c r="E62" s="23" t="s">
        <v>63</v>
      </c>
      <c r="F62" s="25"/>
      <c r="G62" s="43">
        <f>G63+G64</f>
        <v>6244327.5700000003</v>
      </c>
      <c r="H62" s="43">
        <f>H63+H64</f>
        <v>6211177.5700000003</v>
      </c>
      <c r="I62" s="43">
        <f>I63+I64</f>
        <v>6211177.5700000003</v>
      </c>
      <c r="J62" s="34"/>
    </row>
    <row r="63" spans="1:10" s="35" customFormat="1" ht="92.25" customHeight="1" thickBot="1">
      <c r="A63" s="17">
        <v>58</v>
      </c>
      <c r="B63" s="26" t="s">
        <v>214</v>
      </c>
      <c r="C63" s="52">
        <v>901</v>
      </c>
      <c r="D63" s="33" t="s">
        <v>33</v>
      </c>
      <c r="E63" s="23" t="s">
        <v>63</v>
      </c>
      <c r="F63" s="25">
        <v>100</v>
      </c>
      <c r="G63" s="42">
        <v>6122177.5700000003</v>
      </c>
      <c r="H63" s="42">
        <v>6122177.5700000003</v>
      </c>
      <c r="I63" s="42">
        <v>6122177.5700000003</v>
      </c>
      <c r="J63" s="34"/>
    </row>
    <row r="64" spans="1:10" s="35" customFormat="1" ht="48" customHeight="1" thickBot="1">
      <c r="A64" s="17">
        <v>59</v>
      </c>
      <c r="B64" s="26" t="s">
        <v>212</v>
      </c>
      <c r="C64" s="52">
        <v>901</v>
      </c>
      <c r="D64" s="33" t="s">
        <v>33</v>
      </c>
      <c r="E64" s="23" t="s">
        <v>63</v>
      </c>
      <c r="F64" s="25">
        <v>200</v>
      </c>
      <c r="G64" s="42">
        <v>122150</v>
      </c>
      <c r="H64" s="42">
        <v>89000</v>
      </c>
      <c r="I64" s="42">
        <v>89000</v>
      </c>
      <c r="J64" s="34"/>
    </row>
    <row r="65" spans="1:10" s="35" customFormat="1" ht="30" customHeight="1" thickBot="1">
      <c r="A65" s="17">
        <v>60</v>
      </c>
      <c r="B65" s="26" t="s">
        <v>500</v>
      </c>
      <c r="C65" s="52">
        <v>901</v>
      </c>
      <c r="D65" s="33" t="s">
        <v>33</v>
      </c>
      <c r="E65" s="23" t="s">
        <v>499</v>
      </c>
      <c r="F65" s="25"/>
      <c r="G65" s="42">
        <f>G66</f>
        <v>51612</v>
      </c>
      <c r="H65" s="42">
        <f>H66</f>
        <v>0</v>
      </c>
      <c r="I65" s="42">
        <f>I66</f>
        <v>0</v>
      </c>
      <c r="J65" s="34"/>
    </row>
    <row r="66" spans="1:10" s="35" customFormat="1" ht="31.5" customHeight="1" thickBot="1">
      <c r="A66" s="17">
        <v>61</v>
      </c>
      <c r="B66" s="26" t="s">
        <v>216</v>
      </c>
      <c r="C66" s="52">
        <v>901</v>
      </c>
      <c r="D66" s="33" t="s">
        <v>33</v>
      </c>
      <c r="E66" s="23" t="s">
        <v>499</v>
      </c>
      <c r="F66" s="25">
        <v>300</v>
      </c>
      <c r="G66" s="42">
        <v>51612</v>
      </c>
      <c r="H66" s="42">
        <v>0</v>
      </c>
      <c r="I66" s="42">
        <v>0</v>
      </c>
      <c r="J66" s="34"/>
    </row>
    <row r="67" spans="1:10" s="32" customFormat="1" ht="100.5" thickBot="1">
      <c r="A67" s="17">
        <v>62</v>
      </c>
      <c r="B67" s="26" t="s">
        <v>191</v>
      </c>
      <c r="C67" s="52">
        <v>901</v>
      </c>
      <c r="D67" s="33" t="s">
        <v>33</v>
      </c>
      <c r="E67" s="23" t="s">
        <v>141</v>
      </c>
      <c r="F67" s="25"/>
      <c r="G67" s="42">
        <f>G68</f>
        <v>200</v>
      </c>
      <c r="H67" s="42">
        <f>H68</f>
        <v>200</v>
      </c>
      <c r="I67" s="42">
        <f>I68</f>
        <v>200</v>
      </c>
      <c r="J67" s="31"/>
    </row>
    <row r="68" spans="1:10" s="35" customFormat="1" ht="51" customHeight="1" thickBot="1">
      <c r="A68" s="17">
        <v>63</v>
      </c>
      <c r="B68" s="26" t="s">
        <v>212</v>
      </c>
      <c r="C68" s="52">
        <v>901</v>
      </c>
      <c r="D68" s="33" t="s">
        <v>33</v>
      </c>
      <c r="E68" s="23" t="s">
        <v>141</v>
      </c>
      <c r="F68" s="25">
        <v>200</v>
      </c>
      <c r="G68" s="42">
        <v>200</v>
      </c>
      <c r="H68" s="42">
        <v>200</v>
      </c>
      <c r="I68" s="42">
        <v>200</v>
      </c>
      <c r="J68" s="34"/>
    </row>
    <row r="69" spans="1:10" s="35" customFormat="1" ht="48.75" customHeight="1" thickBot="1">
      <c r="A69" s="17">
        <v>64</v>
      </c>
      <c r="B69" s="21" t="s">
        <v>192</v>
      </c>
      <c r="C69" s="52">
        <v>901</v>
      </c>
      <c r="D69" s="33" t="s">
        <v>33</v>
      </c>
      <c r="E69" s="23" t="s">
        <v>142</v>
      </c>
      <c r="F69" s="25"/>
      <c r="G69" s="42">
        <f>G70</f>
        <v>125800</v>
      </c>
      <c r="H69" s="42">
        <f>H70</f>
        <v>130800</v>
      </c>
      <c r="I69" s="42">
        <f>I70</f>
        <v>136000</v>
      </c>
      <c r="J69" s="34"/>
    </row>
    <row r="70" spans="1:10" s="35" customFormat="1" ht="91.5" customHeight="1" thickBot="1">
      <c r="A70" s="17">
        <v>65</v>
      </c>
      <c r="B70" s="26" t="s">
        <v>214</v>
      </c>
      <c r="C70" s="52">
        <v>901</v>
      </c>
      <c r="D70" s="33" t="s">
        <v>33</v>
      </c>
      <c r="E70" s="23" t="s">
        <v>142</v>
      </c>
      <c r="F70" s="25">
        <v>100</v>
      </c>
      <c r="G70" s="42">
        <v>125800</v>
      </c>
      <c r="H70" s="42">
        <v>130800</v>
      </c>
      <c r="I70" s="42">
        <v>136000</v>
      </c>
      <c r="J70" s="34"/>
    </row>
    <row r="71" spans="1:10" s="35" customFormat="1" ht="24" customHeight="1" thickBot="1">
      <c r="A71" s="17">
        <v>66</v>
      </c>
      <c r="B71" s="26" t="s">
        <v>364</v>
      </c>
      <c r="C71" s="52">
        <v>901</v>
      </c>
      <c r="D71" s="33" t="s">
        <v>365</v>
      </c>
      <c r="E71" s="33"/>
      <c r="F71" s="56"/>
      <c r="G71" s="42">
        <f t="shared" ref="G71:I72" si="4">G72</f>
        <v>1886000</v>
      </c>
      <c r="H71" s="42">
        <f t="shared" si="4"/>
        <v>2058000</v>
      </c>
      <c r="I71" s="42">
        <f t="shared" si="4"/>
        <v>2130000</v>
      </c>
      <c r="J71" s="34"/>
    </row>
    <row r="72" spans="1:10" s="35" customFormat="1" ht="36" customHeight="1" thickBot="1">
      <c r="A72" s="17">
        <v>67</v>
      </c>
      <c r="B72" s="26" t="s">
        <v>366</v>
      </c>
      <c r="C72" s="52">
        <v>901</v>
      </c>
      <c r="D72" s="33" t="s">
        <v>367</v>
      </c>
      <c r="E72" s="33"/>
      <c r="F72" s="56"/>
      <c r="G72" s="42">
        <f t="shared" si="4"/>
        <v>1886000</v>
      </c>
      <c r="H72" s="42">
        <f t="shared" si="4"/>
        <v>2058000</v>
      </c>
      <c r="I72" s="42">
        <f t="shared" si="4"/>
        <v>2130000</v>
      </c>
      <c r="J72" s="34"/>
    </row>
    <row r="73" spans="1:10" s="35" customFormat="1" ht="43.5" customHeight="1" thickBot="1">
      <c r="A73" s="17">
        <v>68</v>
      </c>
      <c r="B73" s="26" t="s">
        <v>383</v>
      </c>
      <c r="C73" s="52">
        <v>901</v>
      </c>
      <c r="D73" s="33" t="s">
        <v>367</v>
      </c>
      <c r="E73" s="23" t="s">
        <v>68</v>
      </c>
      <c r="F73" s="52"/>
      <c r="G73" s="42">
        <f t="shared" ref="G73:I74" si="5">G74</f>
        <v>1886000</v>
      </c>
      <c r="H73" s="42">
        <f t="shared" si="5"/>
        <v>2058000</v>
      </c>
      <c r="I73" s="42">
        <f t="shared" si="5"/>
        <v>2130000</v>
      </c>
      <c r="J73" s="34"/>
    </row>
    <row r="74" spans="1:10" s="35" customFormat="1" ht="57.75" thickBot="1">
      <c r="A74" s="17">
        <v>69</v>
      </c>
      <c r="B74" s="68" t="s">
        <v>386</v>
      </c>
      <c r="C74" s="52">
        <v>901</v>
      </c>
      <c r="D74" s="33" t="s">
        <v>367</v>
      </c>
      <c r="E74" s="33" t="s">
        <v>77</v>
      </c>
      <c r="F74" s="52"/>
      <c r="G74" s="42">
        <f t="shared" si="5"/>
        <v>1886000</v>
      </c>
      <c r="H74" s="42">
        <f t="shared" si="5"/>
        <v>2058000</v>
      </c>
      <c r="I74" s="42">
        <f t="shared" si="5"/>
        <v>2130000</v>
      </c>
      <c r="J74" s="34"/>
    </row>
    <row r="75" spans="1:10" s="35" customFormat="1" ht="43.5" customHeight="1" thickBot="1">
      <c r="A75" s="17">
        <v>70</v>
      </c>
      <c r="B75" s="68" t="s">
        <v>483</v>
      </c>
      <c r="C75" s="52">
        <v>901</v>
      </c>
      <c r="D75" s="33" t="s">
        <v>367</v>
      </c>
      <c r="E75" s="33" t="s">
        <v>368</v>
      </c>
      <c r="F75" s="52"/>
      <c r="G75" s="42">
        <f>G76+G77</f>
        <v>1886000</v>
      </c>
      <c r="H75" s="42">
        <f>H76+H77</f>
        <v>2058000</v>
      </c>
      <c r="I75" s="42">
        <f>I76+I77</f>
        <v>2130000</v>
      </c>
      <c r="J75" s="34"/>
    </row>
    <row r="76" spans="1:10" s="35" customFormat="1" ht="86.25" thickBot="1">
      <c r="A76" s="17">
        <v>71</v>
      </c>
      <c r="B76" s="26" t="s">
        <v>214</v>
      </c>
      <c r="C76" s="52">
        <v>901</v>
      </c>
      <c r="D76" s="33" t="s">
        <v>367</v>
      </c>
      <c r="E76" s="33" t="s">
        <v>368</v>
      </c>
      <c r="F76" s="52">
        <v>100</v>
      </c>
      <c r="G76" s="42">
        <v>1680783.19</v>
      </c>
      <c r="H76" s="42">
        <v>1680783.19</v>
      </c>
      <c r="I76" s="42">
        <v>1680783.19</v>
      </c>
      <c r="J76" s="34"/>
    </row>
    <row r="77" spans="1:10" s="35" customFormat="1" ht="43.5" thickBot="1">
      <c r="A77" s="17">
        <v>72</v>
      </c>
      <c r="B77" s="26" t="s">
        <v>212</v>
      </c>
      <c r="C77" s="52">
        <v>901</v>
      </c>
      <c r="D77" s="33" t="s">
        <v>367</v>
      </c>
      <c r="E77" s="33" t="s">
        <v>368</v>
      </c>
      <c r="F77" s="52">
        <v>200</v>
      </c>
      <c r="G77" s="42">
        <v>205216.81</v>
      </c>
      <c r="H77" s="42">
        <v>377216.81</v>
      </c>
      <c r="I77" s="42">
        <v>449216.81</v>
      </c>
      <c r="J77" s="34"/>
    </row>
    <row r="78" spans="1:10" s="35" customFormat="1" ht="44.25" thickBot="1">
      <c r="A78" s="17">
        <v>73</v>
      </c>
      <c r="B78" s="69" t="s">
        <v>264</v>
      </c>
      <c r="C78" s="52">
        <v>901</v>
      </c>
      <c r="D78" s="33" t="s">
        <v>34</v>
      </c>
      <c r="E78" s="33"/>
      <c r="F78" s="53"/>
      <c r="G78" s="42">
        <f>G79+G84+G108</f>
        <v>19760351.039999999</v>
      </c>
      <c r="H78" s="42">
        <f>H79+H84+H108</f>
        <v>13427200</v>
      </c>
      <c r="I78" s="42">
        <f>I79+I84+I108</f>
        <v>13427200</v>
      </c>
      <c r="J78" s="34"/>
    </row>
    <row r="79" spans="1:10" s="35" customFormat="1" ht="15.75" thickBot="1">
      <c r="A79" s="17">
        <v>74</v>
      </c>
      <c r="B79" s="26" t="s">
        <v>223</v>
      </c>
      <c r="C79" s="52">
        <v>901</v>
      </c>
      <c r="D79" s="23" t="s">
        <v>35</v>
      </c>
      <c r="E79" s="33"/>
      <c r="F79" s="52"/>
      <c r="G79" s="42">
        <f t="shared" ref="G79:I82" si="6">G80</f>
        <v>67000</v>
      </c>
      <c r="H79" s="42">
        <f t="shared" si="6"/>
        <v>100000</v>
      </c>
      <c r="I79" s="42">
        <f t="shared" si="6"/>
        <v>100000</v>
      </c>
      <c r="J79" s="34"/>
    </row>
    <row r="80" spans="1:10" s="35" customFormat="1" ht="43.5" thickBot="1">
      <c r="A80" s="17">
        <v>75</v>
      </c>
      <c r="B80" s="26" t="s">
        <v>383</v>
      </c>
      <c r="C80" s="52">
        <v>901</v>
      </c>
      <c r="D80" s="23" t="s">
        <v>35</v>
      </c>
      <c r="E80" s="23" t="s">
        <v>68</v>
      </c>
      <c r="F80" s="70"/>
      <c r="G80" s="42">
        <f t="shared" si="6"/>
        <v>67000</v>
      </c>
      <c r="H80" s="42">
        <f t="shared" si="6"/>
        <v>100000</v>
      </c>
      <c r="I80" s="42">
        <f t="shared" si="6"/>
        <v>100000</v>
      </c>
      <c r="J80" s="34"/>
    </row>
    <row r="81" spans="1:10" s="35" customFormat="1" ht="57.75" thickBot="1">
      <c r="A81" s="17">
        <v>76</v>
      </c>
      <c r="B81" s="26" t="s">
        <v>386</v>
      </c>
      <c r="C81" s="52">
        <v>901</v>
      </c>
      <c r="D81" s="23" t="s">
        <v>35</v>
      </c>
      <c r="E81" s="23" t="s">
        <v>77</v>
      </c>
      <c r="F81" s="52"/>
      <c r="G81" s="42">
        <f>G82</f>
        <v>67000</v>
      </c>
      <c r="H81" s="42">
        <f>H82</f>
        <v>100000</v>
      </c>
      <c r="I81" s="42">
        <f>I82</f>
        <v>100000</v>
      </c>
      <c r="J81" s="34"/>
    </row>
    <row r="82" spans="1:10" s="35" customFormat="1" ht="76.5" customHeight="1" thickBot="1">
      <c r="A82" s="17">
        <v>77</v>
      </c>
      <c r="B82" s="26" t="s">
        <v>78</v>
      </c>
      <c r="C82" s="52">
        <v>901</v>
      </c>
      <c r="D82" s="23" t="s">
        <v>35</v>
      </c>
      <c r="E82" s="23" t="s">
        <v>181</v>
      </c>
      <c r="F82" s="52"/>
      <c r="G82" s="42">
        <f t="shared" si="6"/>
        <v>67000</v>
      </c>
      <c r="H82" s="42">
        <f t="shared" si="6"/>
        <v>100000</v>
      </c>
      <c r="I82" s="42">
        <f t="shared" si="6"/>
        <v>100000</v>
      </c>
      <c r="J82" s="34"/>
    </row>
    <row r="83" spans="1:10" s="35" customFormat="1" ht="45" customHeight="1" thickBot="1">
      <c r="A83" s="17">
        <v>78</v>
      </c>
      <c r="B83" s="26" t="s">
        <v>212</v>
      </c>
      <c r="C83" s="52">
        <v>901</v>
      </c>
      <c r="D83" s="23" t="s">
        <v>35</v>
      </c>
      <c r="E83" s="23" t="s">
        <v>181</v>
      </c>
      <c r="F83" s="52">
        <v>200</v>
      </c>
      <c r="G83" s="42">
        <v>67000</v>
      </c>
      <c r="H83" s="42">
        <v>100000</v>
      </c>
      <c r="I83" s="42">
        <v>100000</v>
      </c>
      <c r="J83" s="34"/>
    </row>
    <row r="84" spans="1:10" s="35" customFormat="1" ht="58.5" customHeight="1" thickBot="1">
      <c r="A84" s="17">
        <v>79</v>
      </c>
      <c r="B84" s="26" t="s">
        <v>224</v>
      </c>
      <c r="C84" s="52">
        <v>901</v>
      </c>
      <c r="D84" s="23" t="s">
        <v>36</v>
      </c>
      <c r="E84" s="23"/>
      <c r="F84" s="52"/>
      <c r="G84" s="42">
        <f>G85</f>
        <v>18718251.039999999</v>
      </c>
      <c r="H84" s="42">
        <f>H85</f>
        <v>12640600</v>
      </c>
      <c r="I84" s="42">
        <f>I85</f>
        <v>12640600</v>
      </c>
      <c r="J84" s="34"/>
    </row>
    <row r="85" spans="1:10" s="35" customFormat="1" ht="43.5" thickBot="1">
      <c r="A85" s="17">
        <v>80</v>
      </c>
      <c r="B85" s="26" t="s">
        <v>383</v>
      </c>
      <c r="C85" s="52">
        <v>901</v>
      </c>
      <c r="D85" s="23" t="s">
        <v>36</v>
      </c>
      <c r="E85" s="23" t="s">
        <v>68</v>
      </c>
      <c r="F85" s="52"/>
      <c r="G85" s="42">
        <f t="shared" ref="G85:I85" si="7">G86</f>
        <v>18718251.039999999</v>
      </c>
      <c r="H85" s="42">
        <f t="shared" si="7"/>
        <v>12640600</v>
      </c>
      <c r="I85" s="42">
        <f t="shared" si="7"/>
        <v>12640600</v>
      </c>
      <c r="J85" s="34"/>
    </row>
    <row r="86" spans="1:10" s="35" customFormat="1" ht="61.5" customHeight="1" thickBot="1">
      <c r="A86" s="17">
        <v>81</v>
      </c>
      <c r="B86" s="26" t="s">
        <v>386</v>
      </c>
      <c r="C86" s="52">
        <v>901</v>
      </c>
      <c r="D86" s="23" t="s">
        <v>36</v>
      </c>
      <c r="E86" s="23" t="s">
        <v>77</v>
      </c>
      <c r="F86" s="52"/>
      <c r="G86" s="42">
        <f>G87+G89+G91+G93+G95+G97+G99+G101+G104+G106</f>
        <v>18718251.039999999</v>
      </c>
      <c r="H86" s="42">
        <f>H87+H89+H91+H93+H95+H97+H99+H101+H104+H106</f>
        <v>12640600</v>
      </c>
      <c r="I86" s="42">
        <f>I87+I89+I91+I93+I95+I97+I99+I101+I104+I106</f>
        <v>12640600</v>
      </c>
      <c r="J86" s="34"/>
    </row>
    <row r="87" spans="1:10" s="35" customFormat="1" ht="43.5" thickBot="1">
      <c r="A87" s="17">
        <v>82</v>
      </c>
      <c r="B87" s="26" t="s">
        <v>456</v>
      </c>
      <c r="C87" s="52">
        <v>901</v>
      </c>
      <c r="D87" s="23" t="s">
        <v>36</v>
      </c>
      <c r="E87" s="23" t="s">
        <v>119</v>
      </c>
      <c r="F87" s="52"/>
      <c r="G87" s="42">
        <f>G88</f>
        <v>150000</v>
      </c>
      <c r="H87" s="42">
        <f>H88</f>
        <v>150000</v>
      </c>
      <c r="I87" s="42">
        <f>I88</f>
        <v>150000</v>
      </c>
      <c r="J87" s="34"/>
    </row>
    <row r="88" spans="1:10" s="35" customFormat="1" ht="44.25" customHeight="1" thickBot="1">
      <c r="A88" s="17">
        <v>83</v>
      </c>
      <c r="B88" s="26" t="s">
        <v>212</v>
      </c>
      <c r="C88" s="52">
        <v>901</v>
      </c>
      <c r="D88" s="23" t="s">
        <v>36</v>
      </c>
      <c r="E88" s="23" t="s">
        <v>119</v>
      </c>
      <c r="F88" s="52">
        <v>200</v>
      </c>
      <c r="G88" s="42">
        <v>150000</v>
      </c>
      <c r="H88" s="42">
        <v>150000</v>
      </c>
      <c r="I88" s="42">
        <v>150000</v>
      </c>
      <c r="J88" s="34"/>
    </row>
    <row r="89" spans="1:10" s="35" customFormat="1" ht="60.75" customHeight="1" thickBot="1">
      <c r="A89" s="17">
        <v>84</v>
      </c>
      <c r="B89" s="26" t="s">
        <v>416</v>
      </c>
      <c r="C89" s="52">
        <v>901</v>
      </c>
      <c r="D89" s="23" t="s">
        <v>36</v>
      </c>
      <c r="E89" s="23" t="s">
        <v>120</v>
      </c>
      <c r="F89" s="52"/>
      <c r="G89" s="42">
        <f>G90</f>
        <v>730251.04</v>
      </c>
      <c r="H89" s="42">
        <f>H90</f>
        <v>525600</v>
      </c>
      <c r="I89" s="42">
        <f>I90</f>
        <v>525600</v>
      </c>
      <c r="J89" s="34"/>
    </row>
    <row r="90" spans="1:10" s="35" customFormat="1" ht="50.25" customHeight="1" thickBot="1">
      <c r="A90" s="17">
        <v>85</v>
      </c>
      <c r="B90" s="26" t="s">
        <v>212</v>
      </c>
      <c r="C90" s="52">
        <v>901</v>
      </c>
      <c r="D90" s="23" t="s">
        <v>36</v>
      </c>
      <c r="E90" s="23" t="s">
        <v>120</v>
      </c>
      <c r="F90" s="52">
        <v>200</v>
      </c>
      <c r="G90" s="42">
        <v>730251.04</v>
      </c>
      <c r="H90" s="42">
        <v>525600</v>
      </c>
      <c r="I90" s="42">
        <v>525600</v>
      </c>
      <c r="J90" s="34"/>
    </row>
    <row r="91" spans="1:10" s="35" customFormat="1" ht="57.75" thickBot="1">
      <c r="A91" s="17">
        <v>86</v>
      </c>
      <c r="B91" s="71" t="s">
        <v>79</v>
      </c>
      <c r="C91" s="52">
        <v>901</v>
      </c>
      <c r="D91" s="23" t="s">
        <v>36</v>
      </c>
      <c r="E91" s="23" t="s">
        <v>183</v>
      </c>
      <c r="F91" s="52"/>
      <c r="G91" s="42">
        <f>G92</f>
        <v>3604000</v>
      </c>
      <c r="H91" s="42">
        <f>H92</f>
        <v>200000</v>
      </c>
      <c r="I91" s="42">
        <f>I92</f>
        <v>200000</v>
      </c>
      <c r="J91" s="34"/>
    </row>
    <row r="92" spans="1:10" s="35" customFormat="1" ht="44.25" customHeight="1" thickBot="1">
      <c r="A92" s="17">
        <v>87</v>
      </c>
      <c r="B92" s="26" t="s">
        <v>212</v>
      </c>
      <c r="C92" s="52">
        <v>901</v>
      </c>
      <c r="D92" s="23" t="s">
        <v>36</v>
      </c>
      <c r="E92" s="23" t="s">
        <v>183</v>
      </c>
      <c r="F92" s="52">
        <v>200</v>
      </c>
      <c r="G92" s="42">
        <v>3604000</v>
      </c>
      <c r="H92" s="42">
        <v>200000</v>
      </c>
      <c r="I92" s="42">
        <v>200000</v>
      </c>
      <c r="J92" s="34"/>
    </row>
    <row r="93" spans="1:10" s="35" customFormat="1" ht="29.25" thickBot="1">
      <c r="A93" s="17">
        <v>88</v>
      </c>
      <c r="B93" s="71" t="s">
        <v>80</v>
      </c>
      <c r="C93" s="52">
        <v>901</v>
      </c>
      <c r="D93" s="23" t="s">
        <v>36</v>
      </c>
      <c r="E93" s="23" t="s">
        <v>184</v>
      </c>
      <c r="F93" s="52"/>
      <c r="G93" s="42">
        <f>G94</f>
        <v>3424000</v>
      </c>
      <c r="H93" s="42">
        <f>H94</f>
        <v>200000</v>
      </c>
      <c r="I93" s="42">
        <f>I94</f>
        <v>200000</v>
      </c>
      <c r="J93" s="34"/>
    </row>
    <row r="94" spans="1:10" s="35" customFormat="1" ht="47.25" customHeight="1" thickBot="1">
      <c r="A94" s="17">
        <v>89</v>
      </c>
      <c r="B94" s="26" t="s">
        <v>212</v>
      </c>
      <c r="C94" s="52">
        <v>901</v>
      </c>
      <c r="D94" s="23" t="s">
        <v>36</v>
      </c>
      <c r="E94" s="23" t="s">
        <v>184</v>
      </c>
      <c r="F94" s="52">
        <v>200</v>
      </c>
      <c r="G94" s="42">
        <v>3424000</v>
      </c>
      <c r="H94" s="42">
        <v>200000</v>
      </c>
      <c r="I94" s="42">
        <v>200000</v>
      </c>
      <c r="J94" s="34"/>
    </row>
    <row r="95" spans="1:10" s="35" customFormat="1" ht="32.25" customHeight="1" thickBot="1">
      <c r="A95" s="17">
        <v>90</v>
      </c>
      <c r="B95" s="71" t="s">
        <v>417</v>
      </c>
      <c r="C95" s="52">
        <v>901</v>
      </c>
      <c r="D95" s="23" t="s">
        <v>36</v>
      </c>
      <c r="E95" s="23" t="s">
        <v>121</v>
      </c>
      <c r="F95" s="52"/>
      <c r="G95" s="42">
        <f>G96</f>
        <v>500000</v>
      </c>
      <c r="H95" s="42">
        <f>H96</f>
        <v>500000</v>
      </c>
      <c r="I95" s="42">
        <f>I96</f>
        <v>500000</v>
      </c>
      <c r="J95" s="34"/>
    </row>
    <row r="96" spans="1:10" s="35" customFormat="1" ht="45.75" customHeight="1" thickBot="1">
      <c r="A96" s="17">
        <v>91</v>
      </c>
      <c r="B96" s="26" t="s">
        <v>212</v>
      </c>
      <c r="C96" s="25">
        <v>901</v>
      </c>
      <c r="D96" s="23" t="s">
        <v>36</v>
      </c>
      <c r="E96" s="23" t="s">
        <v>121</v>
      </c>
      <c r="F96" s="25">
        <v>200</v>
      </c>
      <c r="G96" s="42">
        <v>500000</v>
      </c>
      <c r="H96" s="42">
        <v>500000</v>
      </c>
      <c r="I96" s="42">
        <v>500000</v>
      </c>
      <c r="J96" s="34"/>
    </row>
    <row r="97" spans="1:10" s="35" customFormat="1" ht="43.5" thickBot="1">
      <c r="A97" s="17">
        <v>92</v>
      </c>
      <c r="B97" s="71" t="s">
        <v>418</v>
      </c>
      <c r="C97" s="52">
        <v>901</v>
      </c>
      <c r="D97" s="23" t="s">
        <v>36</v>
      </c>
      <c r="E97" s="23" t="s">
        <v>122</v>
      </c>
      <c r="F97" s="52"/>
      <c r="G97" s="42">
        <f>G98</f>
        <v>100000</v>
      </c>
      <c r="H97" s="42">
        <f>H98</f>
        <v>100000</v>
      </c>
      <c r="I97" s="42">
        <f>I98</f>
        <v>100000</v>
      </c>
      <c r="J97" s="34"/>
    </row>
    <row r="98" spans="1:10" s="35" customFormat="1" ht="46.5" customHeight="1" thickBot="1">
      <c r="A98" s="17">
        <v>93</v>
      </c>
      <c r="B98" s="26" t="s">
        <v>212</v>
      </c>
      <c r="C98" s="52">
        <v>901</v>
      </c>
      <c r="D98" s="23" t="s">
        <v>36</v>
      </c>
      <c r="E98" s="23" t="s">
        <v>122</v>
      </c>
      <c r="F98" s="52">
        <v>200</v>
      </c>
      <c r="G98" s="42">
        <v>100000</v>
      </c>
      <c r="H98" s="42">
        <v>100000</v>
      </c>
      <c r="I98" s="42">
        <v>100000</v>
      </c>
      <c r="J98" s="34"/>
    </row>
    <row r="99" spans="1:10" s="32" customFormat="1" ht="43.5" thickBot="1">
      <c r="A99" s="17">
        <v>94</v>
      </c>
      <c r="B99" s="71" t="s">
        <v>228</v>
      </c>
      <c r="C99" s="52">
        <v>901</v>
      </c>
      <c r="D99" s="23" t="s">
        <v>36</v>
      </c>
      <c r="E99" s="23" t="s">
        <v>179</v>
      </c>
      <c r="F99" s="52"/>
      <c r="G99" s="42">
        <f>G100</f>
        <v>136000</v>
      </c>
      <c r="H99" s="42">
        <f>H100</f>
        <v>896000</v>
      </c>
      <c r="I99" s="42">
        <f>I100</f>
        <v>896000</v>
      </c>
      <c r="J99" s="31"/>
    </row>
    <row r="100" spans="1:10" s="32" customFormat="1" ht="43.5" thickBot="1">
      <c r="A100" s="17">
        <v>95</v>
      </c>
      <c r="B100" s="26" t="s">
        <v>212</v>
      </c>
      <c r="C100" s="52">
        <v>901</v>
      </c>
      <c r="D100" s="23" t="s">
        <v>36</v>
      </c>
      <c r="E100" s="23" t="s">
        <v>179</v>
      </c>
      <c r="F100" s="52">
        <v>200</v>
      </c>
      <c r="G100" s="42">
        <v>136000</v>
      </c>
      <c r="H100" s="42">
        <v>896000</v>
      </c>
      <c r="I100" s="42">
        <v>896000</v>
      </c>
      <c r="J100" s="31"/>
    </row>
    <row r="101" spans="1:10" s="32" customFormat="1" ht="61.5" customHeight="1" thickBot="1">
      <c r="A101" s="17">
        <v>96</v>
      </c>
      <c r="B101" s="71" t="s">
        <v>457</v>
      </c>
      <c r="C101" s="52">
        <v>901</v>
      </c>
      <c r="D101" s="23" t="s">
        <v>36</v>
      </c>
      <c r="E101" s="23" t="s">
        <v>180</v>
      </c>
      <c r="F101" s="52"/>
      <c r="G101" s="42">
        <f>G102+G103</f>
        <v>9969000</v>
      </c>
      <c r="H101" s="42">
        <f>H102+H103</f>
        <v>9969000</v>
      </c>
      <c r="I101" s="42">
        <f>I102+I103</f>
        <v>9969000</v>
      </c>
      <c r="J101" s="31"/>
    </row>
    <row r="102" spans="1:10" s="32" customFormat="1" ht="86.25" thickBot="1">
      <c r="A102" s="17">
        <v>97</v>
      </c>
      <c r="B102" s="26" t="s">
        <v>214</v>
      </c>
      <c r="C102" s="52">
        <v>901</v>
      </c>
      <c r="D102" s="23" t="s">
        <v>36</v>
      </c>
      <c r="E102" s="23" t="s">
        <v>180</v>
      </c>
      <c r="F102" s="52">
        <v>100</v>
      </c>
      <c r="G102" s="42">
        <v>8259000</v>
      </c>
      <c r="H102" s="42">
        <v>8259000</v>
      </c>
      <c r="I102" s="42">
        <v>8259000</v>
      </c>
      <c r="J102" s="31"/>
    </row>
    <row r="103" spans="1:10" s="32" customFormat="1" ht="43.5" thickBot="1">
      <c r="A103" s="17">
        <v>98</v>
      </c>
      <c r="B103" s="26" t="s">
        <v>212</v>
      </c>
      <c r="C103" s="52">
        <v>901</v>
      </c>
      <c r="D103" s="23" t="s">
        <v>36</v>
      </c>
      <c r="E103" s="23" t="s">
        <v>180</v>
      </c>
      <c r="F103" s="52">
        <v>200</v>
      </c>
      <c r="G103" s="42">
        <v>1710000</v>
      </c>
      <c r="H103" s="42">
        <v>1710000</v>
      </c>
      <c r="I103" s="42">
        <v>1710000</v>
      </c>
      <c r="J103" s="31"/>
    </row>
    <row r="104" spans="1:10" s="32" customFormat="1" ht="29.25" customHeight="1" thickBot="1">
      <c r="A104" s="17">
        <v>99</v>
      </c>
      <c r="B104" s="26" t="s">
        <v>277</v>
      </c>
      <c r="C104" s="52">
        <v>901</v>
      </c>
      <c r="D104" s="23" t="s">
        <v>36</v>
      </c>
      <c r="E104" s="23" t="s">
        <v>278</v>
      </c>
      <c r="F104" s="52"/>
      <c r="G104" s="42">
        <f>G105</f>
        <v>5000</v>
      </c>
      <c r="H104" s="42">
        <f>H105</f>
        <v>0</v>
      </c>
      <c r="I104" s="42">
        <f>I105</f>
        <v>0</v>
      </c>
      <c r="J104" s="31"/>
    </row>
    <row r="105" spans="1:10" s="32" customFormat="1" ht="43.5" thickBot="1">
      <c r="A105" s="17">
        <v>100</v>
      </c>
      <c r="B105" s="26" t="s">
        <v>212</v>
      </c>
      <c r="C105" s="52">
        <v>901</v>
      </c>
      <c r="D105" s="23" t="s">
        <v>36</v>
      </c>
      <c r="E105" s="23" t="s">
        <v>278</v>
      </c>
      <c r="F105" s="52">
        <v>200</v>
      </c>
      <c r="G105" s="42">
        <v>5000</v>
      </c>
      <c r="H105" s="42">
        <v>0</v>
      </c>
      <c r="I105" s="42">
        <v>0</v>
      </c>
      <c r="J105" s="31"/>
    </row>
    <row r="106" spans="1:10" s="32" customFormat="1" ht="29.25" thickBot="1">
      <c r="A106" s="17">
        <v>101</v>
      </c>
      <c r="B106" s="71" t="s">
        <v>118</v>
      </c>
      <c r="C106" s="52">
        <v>901</v>
      </c>
      <c r="D106" s="23" t="s">
        <v>36</v>
      </c>
      <c r="E106" s="23" t="s">
        <v>182</v>
      </c>
      <c r="F106" s="52"/>
      <c r="G106" s="42">
        <f>G107</f>
        <v>100000</v>
      </c>
      <c r="H106" s="42">
        <f>H107</f>
        <v>100000</v>
      </c>
      <c r="I106" s="42">
        <f>I107</f>
        <v>100000</v>
      </c>
      <c r="J106" s="31"/>
    </row>
    <row r="107" spans="1:10" s="32" customFormat="1" ht="43.5" thickBot="1">
      <c r="A107" s="17">
        <v>102</v>
      </c>
      <c r="B107" s="26" t="s">
        <v>212</v>
      </c>
      <c r="C107" s="52">
        <v>901</v>
      </c>
      <c r="D107" s="23" t="s">
        <v>36</v>
      </c>
      <c r="E107" s="23" t="s">
        <v>182</v>
      </c>
      <c r="F107" s="52">
        <v>200</v>
      </c>
      <c r="G107" s="42">
        <v>100000</v>
      </c>
      <c r="H107" s="42">
        <v>100000</v>
      </c>
      <c r="I107" s="42">
        <v>100000</v>
      </c>
      <c r="J107" s="31"/>
    </row>
    <row r="108" spans="1:10" s="32" customFormat="1" ht="43.5" thickBot="1">
      <c r="A108" s="17">
        <v>103</v>
      </c>
      <c r="B108" s="26" t="s">
        <v>284</v>
      </c>
      <c r="C108" s="52">
        <v>901</v>
      </c>
      <c r="D108" s="23" t="s">
        <v>82</v>
      </c>
      <c r="E108" s="23"/>
      <c r="F108" s="52"/>
      <c r="G108" s="42">
        <f t="shared" ref="G108:I109" si="8">G109</f>
        <v>975100</v>
      </c>
      <c r="H108" s="42">
        <f t="shared" si="8"/>
        <v>686600</v>
      </c>
      <c r="I108" s="42">
        <f t="shared" si="8"/>
        <v>686600</v>
      </c>
      <c r="J108" s="31"/>
    </row>
    <row r="109" spans="1:10" s="32" customFormat="1" ht="43.5" thickBot="1">
      <c r="A109" s="17">
        <v>104</v>
      </c>
      <c r="B109" s="26" t="s">
        <v>383</v>
      </c>
      <c r="C109" s="52">
        <v>901</v>
      </c>
      <c r="D109" s="23" t="s">
        <v>82</v>
      </c>
      <c r="E109" s="23" t="s">
        <v>68</v>
      </c>
      <c r="F109" s="52"/>
      <c r="G109" s="42">
        <f t="shared" si="8"/>
        <v>975100</v>
      </c>
      <c r="H109" s="42">
        <f t="shared" si="8"/>
        <v>686600</v>
      </c>
      <c r="I109" s="42">
        <f t="shared" si="8"/>
        <v>686600</v>
      </c>
      <c r="J109" s="31"/>
    </row>
    <row r="110" spans="1:10" s="35" customFormat="1" ht="57.75" thickBot="1">
      <c r="A110" s="17">
        <v>105</v>
      </c>
      <c r="B110" s="26" t="s">
        <v>386</v>
      </c>
      <c r="C110" s="38">
        <v>901</v>
      </c>
      <c r="D110" s="23" t="s">
        <v>82</v>
      </c>
      <c r="E110" s="23" t="s">
        <v>77</v>
      </c>
      <c r="F110" s="38"/>
      <c r="G110" s="42">
        <f>G111+G113+G115+G117+G119+G121</f>
        <v>975100</v>
      </c>
      <c r="H110" s="42">
        <f>H111+H113+H115+H117+H119+H121</f>
        <v>686600</v>
      </c>
      <c r="I110" s="42">
        <f>I111+I113+I115+I117+I119+I121</f>
        <v>686600</v>
      </c>
      <c r="J110" s="34"/>
    </row>
    <row r="111" spans="1:10" s="35" customFormat="1" ht="72" thickBot="1">
      <c r="A111" s="17">
        <v>106</v>
      </c>
      <c r="B111" s="26" t="s">
        <v>419</v>
      </c>
      <c r="C111" s="38">
        <v>901</v>
      </c>
      <c r="D111" s="23" t="s">
        <v>82</v>
      </c>
      <c r="E111" s="23" t="s">
        <v>123</v>
      </c>
      <c r="F111" s="38"/>
      <c r="G111" s="42">
        <f>G112</f>
        <v>756000</v>
      </c>
      <c r="H111" s="42">
        <f>H112</f>
        <v>456000</v>
      </c>
      <c r="I111" s="42">
        <f>I112</f>
        <v>456000</v>
      </c>
      <c r="J111" s="34"/>
    </row>
    <row r="112" spans="1:10" s="35" customFormat="1" ht="44.25" customHeight="1" thickBot="1">
      <c r="A112" s="17">
        <v>107</v>
      </c>
      <c r="B112" s="26" t="s">
        <v>212</v>
      </c>
      <c r="C112" s="38">
        <v>901</v>
      </c>
      <c r="D112" s="23" t="s">
        <v>82</v>
      </c>
      <c r="E112" s="23" t="s">
        <v>123</v>
      </c>
      <c r="F112" s="38">
        <v>200</v>
      </c>
      <c r="G112" s="42">
        <v>756000</v>
      </c>
      <c r="H112" s="42">
        <v>456000</v>
      </c>
      <c r="I112" s="42">
        <v>456000</v>
      </c>
      <c r="J112" s="34"/>
    </row>
    <row r="113" spans="1:10" s="35" customFormat="1" ht="29.25" thickBot="1">
      <c r="A113" s="17">
        <v>108</v>
      </c>
      <c r="B113" s="26" t="s">
        <v>81</v>
      </c>
      <c r="C113" s="38">
        <v>901</v>
      </c>
      <c r="D113" s="23" t="s">
        <v>82</v>
      </c>
      <c r="E113" s="23" t="s">
        <v>185</v>
      </c>
      <c r="F113" s="38"/>
      <c r="G113" s="42">
        <f>G114</f>
        <v>201000</v>
      </c>
      <c r="H113" s="42">
        <f>H114</f>
        <v>210000</v>
      </c>
      <c r="I113" s="42">
        <f>I114</f>
        <v>210000</v>
      </c>
      <c r="J113" s="34"/>
    </row>
    <row r="114" spans="1:10" s="35" customFormat="1" ht="45.75" customHeight="1" thickBot="1">
      <c r="A114" s="17">
        <v>109</v>
      </c>
      <c r="B114" s="26" t="s">
        <v>215</v>
      </c>
      <c r="C114" s="38">
        <v>901</v>
      </c>
      <c r="D114" s="23" t="s">
        <v>82</v>
      </c>
      <c r="E114" s="23" t="s">
        <v>185</v>
      </c>
      <c r="F114" s="38">
        <v>600</v>
      </c>
      <c r="G114" s="42">
        <v>201000</v>
      </c>
      <c r="H114" s="42">
        <v>210000</v>
      </c>
      <c r="I114" s="42">
        <v>210000</v>
      </c>
      <c r="J114" s="34"/>
    </row>
    <row r="115" spans="1:10" s="35" customFormat="1" ht="32.25" customHeight="1" thickBot="1">
      <c r="A115" s="17">
        <v>110</v>
      </c>
      <c r="B115" s="26" t="s">
        <v>277</v>
      </c>
      <c r="C115" s="52">
        <v>901</v>
      </c>
      <c r="D115" s="23" t="s">
        <v>82</v>
      </c>
      <c r="E115" s="23" t="s">
        <v>278</v>
      </c>
      <c r="F115" s="25"/>
      <c r="G115" s="42">
        <f>G116</f>
        <v>0</v>
      </c>
      <c r="H115" s="42">
        <f>H116</f>
        <v>5000</v>
      </c>
      <c r="I115" s="42">
        <f>I116</f>
        <v>5000</v>
      </c>
      <c r="J115" s="34"/>
    </row>
    <row r="116" spans="1:10" s="35" customFormat="1" ht="45.75" customHeight="1" thickBot="1">
      <c r="A116" s="17">
        <v>111</v>
      </c>
      <c r="B116" s="26" t="s">
        <v>212</v>
      </c>
      <c r="C116" s="52">
        <v>901</v>
      </c>
      <c r="D116" s="23" t="s">
        <v>82</v>
      </c>
      <c r="E116" s="23" t="s">
        <v>278</v>
      </c>
      <c r="F116" s="25">
        <v>200</v>
      </c>
      <c r="G116" s="42">
        <v>0</v>
      </c>
      <c r="H116" s="42">
        <v>5000</v>
      </c>
      <c r="I116" s="42">
        <v>5000</v>
      </c>
      <c r="J116" s="34"/>
    </row>
    <row r="117" spans="1:10" s="35" customFormat="1" ht="29.25" thickBot="1">
      <c r="A117" s="17">
        <v>112</v>
      </c>
      <c r="B117" s="26" t="s">
        <v>346</v>
      </c>
      <c r="C117" s="38">
        <v>901</v>
      </c>
      <c r="D117" s="23" t="s">
        <v>82</v>
      </c>
      <c r="E117" s="23" t="s">
        <v>347</v>
      </c>
      <c r="F117" s="25"/>
      <c r="G117" s="42">
        <f>G118</f>
        <v>8100</v>
      </c>
      <c r="H117" s="42">
        <f>H118</f>
        <v>5600</v>
      </c>
      <c r="I117" s="42">
        <f>I118</f>
        <v>5600</v>
      </c>
      <c r="J117" s="34"/>
    </row>
    <row r="118" spans="1:10" s="35" customFormat="1" ht="45.75" customHeight="1" thickBot="1">
      <c r="A118" s="17">
        <v>113</v>
      </c>
      <c r="B118" s="26" t="s">
        <v>212</v>
      </c>
      <c r="C118" s="38">
        <v>901</v>
      </c>
      <c r="D118" s="23" t="s">
        <v>82</v>
      </c>
      <c r="E118" s="23" t="s">
        <v>347</v>
      </c>
      <c r="F118" s="25">
        <v>200</v>
      </c>
      <c r="G118" s="42">
        <v>8100</v>
      </c>
      <c r="H118" s="42">
        <v>5600</v>
      </c>
      <c r="I118" s="42">
        <v>5600</v>
      </c>
      <c r="J118" s="34"/>
    </row>
    <row r="119" spans="1:10" s="35" customFormat="1" ht="43.5" thickBot="1">
      <c r="A119" s="17">
        <v>114</v>
      </c>
      <c r="B119" s="17" t="s">
        <v>420</v>
      </c>
      <c r="C119" s="38">
        <v>901</v>
      </c>
      <c r="D119" s="23" t="s">
        <v>82</v>
      </c>
      <c r="E119" s="61" t="s">
        <v>233</v>
      </c>
      <c r="F119" s="25"/>
      <c r="G119" s="42">
        <f>G120</f>
        <v>5000</v>
      </c>
      <c r="H119" s="42">
        <f>H120</f>
        <v>5000</v>
      </c>
      <c r="I119" s="42">
        <f>I120</f>
        <v>5000</v>
      </c>
      <c r="J119" s="34"/>
    </row>
    <row r="120" spans="1:10" s="35" customFormat="1" ht="47.25" customHeight="1" thickBot="1">
      <c r="A120" s="17">
        <v>115</v>
      </c>
      <c r="B120" s="26" t="s">
        <v>212</v>
      </c>
      <c r="C120" s="38">
        <v>901</v>
      </c>
      <c r="D120" s="23" t="s">
        <v>82</v>
      </c>
      <c r="E120" s="61" t="s">
        <v>233</v>
      </c>
      <c r="F120" s="25">
        <v>200</v>
      </c>
      <c r="G120" s="42">
        <v>5000</v>
      </c>
      <c r="H120" s="42">
        <v>5000</v>
      </c>
      <c r="I120" s="42">
        <v>5000</v>
      </c>
      <c r="J120" s="34"/>
    </row>
    <row r="121" spans="1:10" s="35" customFormat="1" ht="59.25" customHeight="1" thickBot="1">
      <c r="A121" s="17">
        <v>116</v>
      </c>
      <c r="B121" s="17" t="s">
        <v>421</v>
      </c>
      <c r="C121" s="38">
        <v>901</v>
      </c>
      <c r="D121" s="23" t="s">
        <v>82</v>
      </c>
      <c r="E121" s="72" t="s">
        <v>234</v>
      </c>
      <c r="F121" s="25"/>
      <c r="G121" s="42">
        <f>G122</f>
        <v>5000</v>
      </c>
      <c r="H121" s="42">
        <f>H122</f>
        <v>5000</v>
      </c>
      <c r="I121" s="42">
        <f>I122</f>
        <v>5000</v>
      </c>
      <c r="J121" s="34"/>
    </row>
    <row r="122" spans="1:10" s="35" customFormat="1" ht="43.5" thickBot="1">
      <c r="A122" s="17">
        <v>117</v>
      </c>
      <c r="B122" s="26" t="s">
        <v>212</v>
      </c>
      <c r="C122" s="38">
        <v>901</v>
      </c>
      <c r="D122" s="23" t="s">
        <v>82</v>
      </c>
      <c r="E122" s="72" t="s">
        <v>234</v>
      </c>
      <c r="F122" s="25">
        <v>200</v>
      </c>
      <c r="G122" s="42">
        <v>5000</v>
      </c>
      <c r="H122" s="42">
        <v>5000</v>
      </c>
      <c r="I122" s="42">
        <v>5000</v>
      </c>
      <c r="J122" s="34"/>
    </row>
    <row r="123" spans="1:10" s="35" customFormat="1" ht="15.75" thickBot="1">
      <c r="A123" s="17">
        <v>118</v>
      </c>
      <c r="B123" s="26" t="s">
        <v>265</v>
      </c>
      <c r="C123" s="38">
        <v>901</v>
      </c>
      <c r="D123" s="23" t="s">
        <v>37</v>
      </c>
      <c r="E123" s="23"/>
      <c r="F123" s="25"/>
      <c r="G123" s="42">
        <f>G124+G130+G137+G144+G151+G172</f>
        <v>169714564.77000001</v>
      </c>
      <c r="H123" s="42">
        <f>H124+H130+H137+H144+H151+H172</f>
        <v>124142406.09</v>
      </c>
      <c r="I123" s="42">
        <f>I124+I130+I137+I144+I151+I172</f>
        <v>130012606.09</v>
      </c>
      <c r="J123" s="34"/>
    </row>
    <row r="124" spans="1:10" s="35" customFormat="1" ht="15.75" thickBot="1">
      <c r="A124" s="17">
        <v>119</v>
      </c>
      <c r="B124" s="26" t="s">
        <v>2</v>
      </c>
      <c r="C124" s="38">
        <v>901</v>
      </c>
      <c r="D124" s="23" t="s">
        <v>38</v>
      </c>
      <c r="E124" s="23"/>
      <c r="F124" s="54"/>
      <c r="G124" s="42">
        <f t="shared" ref="G124:I124" si="9">G125</f>
        <v>662800</v>
      </c>
      <c r="H124" s="42">
        <f t="shared" si="9"/>
        <v>662800</v>
      </c>
      <c r="I124" s="42">
        <f t="shared" si="9"/>
        <v>662800</v>
      </c>
      <c r="J124" s="34"/>
    </row>
    <row r="125" spans="1:10" s="35" customFormat="1" ht="18.75" customHeight="1" thickBot="1">
      <c r="A125" s="17">
        <v>120</v>
      </c>
      <c r="B125" s="26" t="s">
        <v>205</v>
      </c>
      <c r="C125" s="73">
        <v>901</v>
      </c>
      <c r="D125" s="74" t="s">
        <v>38</v>
      </c>
      <c r="E125" s="23" t="s">
        <v>62</v>
      </c>
      <c r="F125" s="25"/>
      <c r="G125" s="42">
        <f>G126+G128</f>
        <v>662800</v>
      </c>
      <c r="H125" s="42">
        <f>H126+H128</f>
        <v>662800</v>
      </c>
      <c r="I125" s="42">
        <f>I126+I128</f>
        <v>662800</v>
      </c>
      <c r="J125" s="34"/>
    </row>
    <row r="126" spans="1:10" s="35" customFormat="1" ht="72" thickBot="1">
      <c r="A126" s="17">
        <v>121</v>
      </c>
      <c r="B126" s="37" t="s">
        <v>235</v>
      </c>
      <c r="C126" s="75">
        <v>901</v>
      </c>
      <c r="D126" s="76" t="s">
        <v>38</v>
      </c>
      <c r="E126" s="23" t="s">
        <v>144</v>
      </c>
      <c r="F126" s="25"/>
      <c r="G126" s="42">
        <f>G127</f>
        <v>546600</v>
      </c>
      <c r="H126" s="42">
        <f>H127</f>
        <v>546600</v>
      </c>
      <c r="I126" s="42">
        <f>I127</f>
        <v>546600</v>
      </c>
      <c r="J126" s="34"/>
    </row>
    <row r="127" spans="1:10" s="35" customFormat="1" ht="45" customHeight="1" thickBot="1">
      <c r="A127" s="17">
        <v>122</v>
      </c>
      <c r="B127" s="26" t="s">
        <v>212</v>
      </c>
      <c r="C127" s="38">
        <v>901</v>
      </c>
      <c r="D127" s="23" t="s">
        <v>38</v>
      </c>
      <c r="E127" s="23" t="s">
        <v>144</v>
      </c>
      <c r="F127" s="25">
        <v>200</v>
      </c>
      <c r="G127" s="42">
        <v>546600</v>
      </c>
      <c r="H127" s="42">
        <v>546600</v>
      </c>
      <c r="I127" s="42">
        <v>546600</v>
      </c>
      <c r="J127" s="34"/>
    </row>
    <row r="128" spans="1:10" s="35" customFormat="1" ht="87" thickBot="1">
      <c r="A128" s="17">
        <v>123</v>
      </c>
      <c r="B128" s="51" t="s">
        <v>289</v>
      </c>
      <c r="C128" s="38">
        <v>901</v>
      </c>
      <c r="D128" s="23" t="s">
        <v>38</v>
      </c>
      <c r="E128" s="23" t="s">
        <v>290</v>
      </c>
      <c r="F128" s="25"/>
      <c r="G128" s="42">
        <f>G129</f>
        <v>116200</v>
      </c>
      <c r="H128" s="42">
        <f>H129</f>
        <v>116200</v>
      </c>
      <c r="I128" s="42">
        <f>I129</f>
        <v>116200</v>
      </c>
      <c r="J128" s="34"/>
    </row>
    <row r="129" spans="1:10" s="35" customFormat="1" ht="45" customHeight="1" thickBot="1">
      <c r="A129" s="17">
        <v>124</v>
      </c>
      <c r="B129" s="26" t="s">
        <v>212</v>
      </c>
      <c r="C129" s="38">
        <v>901</v>
      </c>
      <c r="D129" s="23" t="s">
        <v>38</v>
      </c>
      <c r="E129" s="23" t="s">
        <v>290</v>
      </c>
      <c r="F129" s="25">
        <v>200</v>
      </c>
      <c r="G129" s="42">
        <v>116200</v>
      </c>
      <c r="H129" s="42">
        <v>116200</v>
      </c>
      <c r="I129" s="42">
        <v>116200</v>
      </c>
      <c r="J129" s="34"/>
    </row>
    <row r="130" spans="1:10" s="35" customFormat="1" ht="18" customHeight="1" thickBot="1">
      <c r="A130" s="17">
        <v>125</v>
      </c>
      <c r="B130" s="26" t="s">
        <v>116</v>
      </c>
      <c r="C130" s="38">
        <v>901</v>
      </c>
      <c r="D130" s="23" t="s">
        <v>39</v>
      </c>
      <c r="E130" s="63"/>
      <c r="F130" s="30"/>
      <c r="G130" s="42">
        <f t="shared" ref="G130:I131" si="10">G131</f>
        <v>600000</v>
      </c>
      <c r="H130" s="42">
        <f t="shared" si="10"/>
        <v>600000</v>
      </c>
      <c r="I130" s="42">
        <f t="shared" si="10"/>
        <v>600000</v>
      </c>
      <c r="J130" s="34"/>
    </row>
    <row r="131" spans="1:10" s="35" customFormat="1" ht="43.5" thickBot="1">
      <c r="A131" s="17">
        <v>126</v>
      </c>
      <c r="B131" s="26" t="s">
        <v>383</v>
      </c>
      <c r="C131" s="38">
        <v>901</v>
      </c>
      <c r="D131" s="23" t="s">
        <v>39</v>
      </c>
      <c r="E131" s="23" t="s">
        <v>68</v>
      </c>
      <c r="F131" s="54"/>
      <c r="G131" s="42">
        <f t="shared" si="10"/>
        <v>600000</v>
      </c>
      <c r="H131" s="42">
        <f t="shared" si="10"/>
        <v>600000</v>
      </c>
      <c r="I131" s="42">
        <f t="shared" si="10"/>
        <v>600000</v>
      </c>
      <c r="J131" s="34"/>
    </row>
    <row r="132" spans="1:10" s="35" customFormat="1" ht="50.25" customHeight="1" thickBot="1">
      <c r="A132" s="17">
        <v>127</v>
      </c>
      <c r="B132" s="26" t="s">
        <v>390</v>
      </c>
      <c r="C132" s="38">
        <v>901</v>
      </c>
      <c r="D132" s="23" t="s">
        <v>39</v>
      </c>
      <c r="E132" s="23" t="s">
        <v>83</v>
      </c>
      <c r="F132" s="25"/>
      <c r="G132" s="42">
        <f>G133+G135</f>
        <v>600000</v>
      </c>
      <c r="H132" s="42">
        <f>H133+H135</f>
        <v>600000</v>
      </c>
      <c r="I132" s="42">
        <f>I133+I135</f>
        <v>600000</v>
      </c>
      <c r="J132" s="34"/>
    </row>
    <row r="133" spans="1:10" s="35" customFormat="1" ht="21" customHeight="1" thickBot="1">
      <c r="A133" s="17">
        <v>128</v>
      </c>
      <c r="B133" s="26" t="s">
        <v>423</v>
      </c>
      <c r="C133" s="38">
        <v>901</v>
      </c>
      <c r="D133" s="23" t="s">
        <v>39</v>
      </c>
      <c r="E133" s="23" t="s">
        <v>124</v>
      </c>
      <c r="F133" s="25"/>
      <c r="G133" s="42">
        <f>G134</f>
        <v>34800</v>
      </c>
      <c r="H133" s="42">
        <f>H134</f>
        <v>34800</v>
      </c>
      <c r="I133" s="42">
        <f>I134</f>
        <v>34800</v>
      </c>
      <c r="J133" s="34"/>
    </row>
    <row r="134" spans="1:10" s="35" customFormat="1" ht="43.5" thickBot="1">
      <c r="A134" s="17">
        <v>129</v>
      </c>
      <c r="B134" s="26" t="s">
        <v>212</v>
      </c>
      <c r="C134" s="38">
        <v>901</v>
      </c>
      <c r="D134" s="23" t="s">
        <v>39</v>
      </c>
      <c r="E134" s="23" t="s">
        <v>124</v>
      </c>
      <c r="F134" s="25">
        <v>200</v>
      </c>
      <c r="G134" s="42">
        <v>34800</v>
      </c>
      <c r="H134" s="42">
        <v>34800</v>
      </c>
      <c r="I134" s="42">
        <v>34800</v>
      </c>
      <c r="J134" s="34"/>
    </row>
    <row r="135" spans="1:10" s="35" customFormat="1" ht="29.25" thickBot="1">
      <c r="A135" s="17">
        <v>130</v>
      </c>
      <c r="B135" s="26" t="s">
        <v>331</v>
      </c>
      <c r="C135" s="38">
        <v>901</v>
      </c>
      <c r="D135" s="23" t="s">
        <v>39</v>
      </c>
      <c r="E135" s="23" t="s">
        <v>332</v>
      </c>
      <c r="F135" s="25"/>
      <c r="G135" s="42">
        <f>G136</f>
        <v>565200</v>
      </c>
      <c r="H135" s="42">
        <f>H136</f>
        <v>565200</v>
      </c>
      <c r="I135" s="42">
        <f>I136</f>
        <v>565200</v>
      </c>
      <c r="J135" s="34"/>
    </row>
    <row r="136" spans="1:10" s="35" customFormat="1" ht="43.5" thickBot="1">
      <c r="A136" s="17">
        <v>131</v>
      </c>
      <c r="B136" s="26" t="s">
        <v>212</v>
      </c>
      <c r="C136" s="38">
        <v>901</v>
      </c>
      <c r="D136" s="23" t="s">
        <v>39</v>
      </c>
      <c r="E136" s="23" t="s">
        <v>332</v>
      </c>
      <c r="F136" s="25">
        <v>200</v>
      </c>
      <c r="G136" s="42">
        <v>565200</v>
      </c>
      <c r="H136" s="42">
        <v>565200</v>
      </c>
      <c r="I136" s="42">
        <v>565200</v>
      </c>
      <c r="J136" s="34"/>
    </row>
    <row r="137" spans="1:10" s="35" customFormat="1" ht="18" customHeight="1" thickBot="1">
      <c r="A137" s="17">
        <v>132</v>
      </c>
      <c r="B137" s="26" t="s">
        <v>322</v>
      </c>
      <c r="C137" s="38">
        <v>901</v>
      </c>
      <c r="D137" s="23" t="s">
        <v>324</v>
      </c>
      <c r="E137" s="23"/>
      <c r="F137" s="25"/>
      <c r="G137" s="42">
        <f t="shared" ref="G137:I138" si="11">G138</f>
        <v>349000</v>
      </c>
      <c r="H137" s="42">
        <f t="shared" si="11"/>
        <v>286900</v>
      </c>
      <c r="I137" s="42">
        <f t="shared" si="11"/>
        <v>286900</v>
      </c>
      <c r="J137" s="34"/>
    </row>
    <row r="138" spans="1:10" s="35" customFormat="1" ht="48.75" customHeight="1" thickBot="1">
      <c r="A138" s="17">
        <v>133</v>
      </c>
      <c r="B138" s="26" t="s">
        <v>383</v>
      </c>
      <c r="C138" s="38">
        <v>901</v>
      </c>
      <c r="D138" s="23" t="s">
        <v>324</v>
      </c>
      <c r="E138" s="23" t="s">
        <v>68</v>
      </c>
      <c r="F138" s="25"/>
      <c r="G138" s="42">
        <f t="shared" si="11"/>
        <v>349000</v>
      </c>
      <c r="H138" s="42">
        <f t="shared" si="11"/>
        <v>286900</v>
      </c>
      <c r="I138" s="42">
        <f t="shared" si="11"/>
        <v>286900</v>
      </c>
      <c r="J138" s="34"/>
    </row>
    <row r="139" spans="1:10" s="35" customFormat="1" ht="43.5" thickBot="1">
      <c r="A139" s="17">
        <v>134</v>
      </c>
      <c r="B139" s="26" t="s">
        <v>390</v>
      </c>
      <c r="C139" s="38">
        <v>901</v>
      </c>
      <c r="D139" s="23" t="s">
        <v>324</v>
      </c>
      <c r="E139" s="23" t="s">
        <v>83</v>
      </c>
      <c r="F139" s="25"/>
      <c r="G139" s="42">
        <f>G140+G142</f>
        <v>349000</v>
      </c>
      <c r="H139" s="42">
        <f>H140+H142</f>
        <v>286900</v>
      </c>
      <c r="I139" s="42">
        <f>I140+I142</f>
        <v>286900</v>
      </c>
      <c r="J139" s="34"/>
    </row>
    <row r="140" spans="1:10" s="35" customFormat="1" ht="33" customHeight="1" thickBot="1">
      <c r="A140" s="17">
        <v>135</v>
      </c>
      <c r="B140" s="26" t="s">
        <v>323</v>
      </c>
      <c r="C140" s="38">
        <v>901</v>
      </c>
      <c r="D140" s="23" t="s">
        <v>324</v>
      </c>
      <c r="E140" s="23" t="s">
        <v>325</v>
      </c>
      <c r="F140" s="25"/>
      <c r="G140" s="42">
        <f t="shared" ref="G140:I140" si="12">G141</f>
        <v>249000</v>
      </c>
      <c r="H140" s="42">
        <f t="shared" si="12"/>
        <v>286900</v>
      </c>
      <c r="I140" s="42">
        <f t="shared" si="12"/>
        <v>286900</v>
      </c>
      <c r="J140" s="34"/>
    </row>
    <row r="141" spans="1:10" s="35" customFormat="1" ht="43.5" thickBot="1">
      <c r="A141" s="17">
        <v>136</v>
      </c>
      <c r="B141" s="26" t="s">
        <v>212</v>
      </c>
      <c r="C141" s="38">
        <v>901</v>
      </c>
      <c r="D141" s="23" t="s">
        <v>324</v>
      </c>
      <c r="E141" s="23" t="s">
        <v>325</v>
      </c>
      <c r="F141" s="25">
        <v>200</v>
      </c>
      <c r="G141" s="42">
        <v>249000</v>
      </c>
      <c r="H141" s="42">
        <v>286900</v>
      </c>
      <c r="I141" s="42">
        <v>286900</v>
      </c>
      <c r="J141" s="34"/>
    </row>
    <row r="142" spans="1:10" s="35" customFormat="1" ht="32.25" customHeight="1" thickBot="1">
      <c r="A142" s="17">
        <v>137</v>
      </c>
      <c r="B142" s="26" t="s">
        <v>531</v>
      </c>
      <c r="C142" s="52">
        <v>901</v>
      </c>
      <c r="D142" s="23" t="s">
        <v>324</v>
      </c>
      <c r="E142" s="23" t="s">
        <v>530</v>
      </c>
      <c r="F142" s="25"/>
      <c r="G142" s="42">
        <f>G143</f>
        <v>100000</v>
      </c>
      <c r="H142" s="42">
        <f>H143</f>
        <v>0</v>
      </c>
      <c r="I142" s="42">
        <f>I143</f>
        <v>0</v>
      </c>
      <c r="J142" s="34"/>
    </row>
    <row r="143" spans="1:10" s="35" customFormat="1" ht="43.5" thickBot="1">
      <c r="A143" s="17">
        <v>138</v>
      </c>
      <c r="B143" s="26" t="s">
        <v>212</v>
      </c>
      <c r="C143" s="52">
        <v>901</v>
      </c>
      <c r="D143" s="23" t="s">
        <v>324</v>
      </c>
      <c r="E143" s="23" t="s">
        <v>530</v>
      </c>
      <c r="F143" s="25">
        <v>200</v>
      </c>
      <c r="G143" s="42">
        <v>100000</v>
      </c>
      <c r="H143" s="42">
        <v>0</v>
      </c>
      <c r="I143" s="42">
        <v>0</v>
      </c>
      <c r="J143" s="34"/>
    </row>
    <row r="144" spans="1:10" s="35" customFormat="1" ht="15" customHeight="1" thickBot="1">
      <c r="A144" s="17">
        <v>139</v>
      </c>
      <c r="B144" s="26" t="s">
        <v>3</v>
      </c>
      <c r="C144" s="38">
        <v>901</v>
      </c>
      <c r="D144" s="23" t="s">
        <v>40</v>
      </c>
      <c r="E144" s="63"/>
      <c r="F144" s="30"/>
      <c r="G144" s="42">
        <f t="shared" ref="G144:I146" si="13">G145</f>
        <v>6000000</v>
      </c>
      <c r="H144" s="42">
        <f t="shared" si="13"/>
        <v>6000000</v>
      </c>
      <c r="I144" s="42">
        <f t="shared" si="13"/>
        <v>6000000</v>
      </c>
      <c r="J144" s="34"/>
    </row>
    <row r="145" spans="1:10" s="35" customFormat="1" ht="43.5" thickBot="1">
      <c r="A145" s="17">
        <v>140</v>
      </c>
      <c r="B145" s="26" t="s">
        <v>383</v>
      </c>
      <c r="C145" s="38">
        <v>901</v>
      </c>
      <c r="D145" s="23" t="s">
        <v>40</v>
      </c>
      <c r="E145" s="23" t="s">
        <v>68</v>
      </c>
      <c r="F145" s="54"/>
      <c r="G145" s="42">
        <f t="shared" si="13"/>
        <v>6000000</v>
      </c>
      <c r="H145" s="42">
        <f t="shared" si="13"/>
        <v>6000000</v>
      </c>
      <c r="I145" s="42">
        <f t="shared" si="13"/>
        <v>6000000</v>
      </c>
      <c r="J145" s="34"/>
    </row>
    <row r="146" spans="1:10" s="35" customFormat="1" ht="57.75" thickBot="1">
      <c r="A146" s="17">
        <v>141</v>
      </c>
      <c r="B146" s="26" t="s">
        <v>389</v>
      </c>
      <c r="C146" s="38">
        <v>901</v>
      </c>
      <c r="D146" s="23" t="s">
        <v>40</v>
      </c>
      <c r="E146" s="23" t="s">
        <v>84</v>
      </c>
      <c r="F146" s="25"/>
      <c r="G146" s="42">
        <f t="shared" si="13"/>
        <v>6000000</v>
      </c>
      <c r="H146" s="42">
        <f t="shared" si="13"/>
        <v>6000000</v>
      </c>
      <c r="I146" s="42">
        <f t="shared" si="13"/>
        <v>6000000</v>
      </c>
      <c r="J146" s="34"/>
    </row>
    <row r="147" spans="1:10" s="35" customFormat="1" ht="29.25" thickBot="1">
      <c r="A147" s="17">
        <v>142</v>
      </c>
      <c r="B147" s="77" t="s">
        <v>143</v>
      </c>
      <c r="C147" s="38">
        <v>901</v>
      </c>
      <c r="D147" s="23" t="s">
        <v>40</v>
      </c>
      <c r="E147" s="23" t="s">
        <v>145</v>
      </c>
      <c r="F147" s="25"/>
      <c r="G147" s="42">
        <f>G148+G149+G150</f>
        <v>6000000</v>
      </c>
      <c r="H147" s="42">
        <f>H148+H149+H150</f>
        <v>6000000</v>
      </c>
      <c r="I147" s="42">
        <f>I148+I149+I150</f>
        <v>6000000</v>
      </c>
      <c r="J147" s="34"/>
    </row>
    <row r="148" spans="1:10" s="35" customFormat="1" ht="86.25" thickBot="1">
      <c r="A148" s="17">
        <v>143</v>
      </c>
      <c r="B148" s="26" t="s">
        <v>214</v>
      </c>
      <c r="C148" s="38">
        <v>901</v>
      </c>
      <c r="D148" s="23" t="s">
        <v>40</v>
      </c>
      <c r="E148" s="23" t="s">
        <v>145</v>
      </c>
      <c r="F148" s="25">
        <v>100</v>
      </c>
      <c r="G148" s="42">
        <v>2926633.02</v>
      </c>
      <c r="H148" s="42">
        <v>2970362.52</v>
      </c>
      <c r="I148" s="42">
        <v>2970362.52</v>
      </c>
      <c r="J148" s="34"/>
    </row>
    <row r="149" spans="1:10" s="35" customFormat="1" ht="43.5" thickBot="1">
      <c r="A149" s="17">
        <v>144</v>
      </c>
      <c r="B149" s="26" t="s">
        <v>212</v>
      </c>
      <c r="C149" s="38">
        <v>901</v>
      </c>
      <c r="D149" s="23" t="s">
        <v>40</v>
      </c>
      <c r="E149" s="23" t="s">
        <v>145</v>
      </c>
      <c r="F149" s="25">
        <v>200</v>
      </c>
      <c r="G149" s="42">
        <v>3062198.97</v>
      </c>
      <c r="H149" s="42">
        <v>3029637.48</v>
      </c>
      <c r="I149" s="42">
        <v>3029637.48</v>
      </c>
      <c r="J149" s="34"/>
    </row>
    <row r="150" spans="1:10" s="35" customFormat="1" ht="15.75" thickBot="1">
      <c r="A150" s="17">
        <v>145</v>
      </c>
      <c r="B150" s="26" t="s">
        <v>213</v>
      </c>
      <c r="C150" s="52">
        <v>901</v>
      </c>
      <c r="D150" s="23" t="s">
        <v>40</v>
      </c>
      <c r="E150" s="23" t="s">
        <v>145</v>
      </c>
      <c r="F150" s="25">
        <v>800</v>
      </c>
      <c r="G150" s="42">
        <v>11168.01</v>
      </c>
      <c r="H150" s="42">
        <v>0</v>
      </c>
      <c r="I150" s="42">
        <v>0</v>
      </c>
      <c r="J150" s="34"/>
    </row>
    <row r="151" spans="1:10" s="32" customFormat="1" ht="15.75" thickBot="1">
      <c r="A151" s="17">
        <v>146</v>
      </c>
      <c r="B151" s="26" t="s">
        <v>115</v>
      </c>
      <c r="C151" s="52">
        <v>901</v>
      </c>
      <c r="D151" s="23" t="s">
        <v>41</v>
      </c>
      <c r="E151" s="23"/>
      <c r="F151" s="25"/>
      <c r="G151" s="42">
        <f t="shared" ref="G151:I152" si="14">G152</f>
        <v>132565958.68000001</v>
      </c>
      <c r="H151" s="42">
        <f t="shared" si="14"/>
        <v>106938600</v>
      </c>
      <c r="I151" s="42">
        <f t="shared" si="14"/>
        <v>112808800</v>
      </c>
      <c r="J151" s="31"/>
    </row>
    <row r="152" spans="1:10" s="35" customFormat="1" ht="43.5" thickBot="1">
      <c r="A152" s="17">
        <v>147</v>
      </c>
      <c r="B152" s="26" t="s">
        <v>383</v>
      </c>
      <c r="C152" s="38">
        <v>901</v>
      </c>
      <c r="D152" s="23" t="s">
        <v>41</v>
      </c>
      <c r="E152" s="23" t="s">
        <v>68</v>
      </c>
      <c r="F152" s="54"/>
      <c r="G152" s="42">
        <f t="shared" si="14"/>
        <v>132565958.68000001</v>
      </c>
      <c r="H152" s="42">
        <f t="shared" si="14"/>
        <v>106938600</v>
      </c>
      <c r="I152" s="42">
        <f t="shared" si="14"/>
        <v>112808800</v>
      </c>
      <c r="J152" s="34"/>
    </row>
    <row r="153" spans="1:10" s="35" customFormat="1" ht="57.75" thickBot="1">
      <c r="A153" s="17">
        <v>148</v>
      </c>
      <c r="B153" s="26" t="s">
        <v>389</v>
      </c>
      <c r="C153" s="38">
        <v>901</v>
      </c>
      <c r="D153" s="23" t="s">
        <v>41</v>
      </c>
      <c r="E153" s="23" t="s">
        <v>84</v>
      </c>
      <c r="F153" s="25"/>
      <c r="G153" s="42">
        <f>G154+G157+G160+G162+G164+G166+G168+G170</f>
        <v>132565958.68000001</v>
      </c>
      <c r="H153" s="42">
        <f>H154+H157+H160+H162+H164+H166+H168+H170</f>
        <v>106938600</v>
      </c>
      <c r="I153" s="42">
        <f>I154+I157+I160+I162+I164+I166+I168+I170</f>
        <v>112808800</v>
      </c>
      <c r="J153" s="34"/>
    </row>
    <row r="154" spans="1:10" s="35" customFormat="1" ht="43.5" thickBot="1">
      <c r="A154" s="17">
        <v>149</v>
      </c>
      <c r="B154" s="26" t="s">
        <v>189</v>
      </c>
      <c r="C154" s="38">
        <v>901</v>
      </c>
      <c r="D154" s="23" t="s">
        <v>41</v>
      </c>
      <c r="E154" s="111" t="s">
        <v>490</v>
      </c>
      <c r="F154" s="25"/>
      <c r="G154" s="42">
        <f>G155+G156</f>
        <v>35887307.25</v>
      </c>
      <c r="H154" s="42">
        <f>H155+H156</f>
        <v>41063811.640000001</v>
      </c>
      <c r="I154" s="42">
        <f>I155+I156</f>
        <v>45687880.82</v>
      </c>
      <c r="J154" s="34"/>
    </row>
    <row r="155" spans="1:10" s="35" customFormat="1" ht="86.25" thickBot="1">
      <c r="A155" s="17">
        <v>150</v>
      </c>
      <c r="B155" s="26" t="s">
        <v>214</v>
      </c>
      <c r="C155" s="38">
        <v>901</v>
      </c>
      <c r="D155" s="23" t="s">
        <v>41</v>
      </c>
      <c r="E155" s="111" t="s">
        <v>490</v>
      </c>
      <c r="F155" s="25">
        <v>100</v>
      </c>
      <c r="G155" s="42">
        <v>1986713.27</v>
      </c>
      <c r="H155" s="42">
        <v>1986713.27</v>
      </c>
      <c r="I155" s="42">
        <v>1986713.27</v>
      </c>
      <c r="J155" s="34"/>
    </row>
    <row r="156" spans="1:10" s="35" customFormat="1" ht="45.75" customHeight="1" thickBot="1">
      <c r="A156" s="17">
        <v>151</v>
      </c>
      <c r="B156" s="113" t="s">
        <v>212</v>
      </c>
      <c r="C156" s="73">
        <v>901</v>
      </c>
      <c r="D156" s="114" t="s">
        <v>41</v>
      </c>
      <c r="E156" s="120" t="s">
        <v>490</v>
      </c>
      <c r="F156" s="115">
        <v>200</v>
      </c>
      <c r="G156" s="121">
        <v>33900593.979999997</v>
      </c>
      <c r="H156" s="121">
        <v>39077098.369999997</v>
      </c>
      <c r="I156" s="121">
        <v>43701167.549999997</v>
      </c>
      <c r="J156" s="34"/>
    </row>
    <row r="157" spans="1:10" s="35" customFormat="1" ht="57" customHeight="1" thickBot="1">
      <c r="A157" s="17">
        <v>152</v>
      </c>
      <c r="B157" s="26" t="s">
        <v>523</v>
      </c>
      <c r="C157" s="95">
        <v>901</v>
      </c>
      <c r="D157" s="123" t="s">
        <v>41</v>
      </c>
      <c r="E157" s="122" t="s">
        <v>494</v>
      </c>
      <c r="F157" s="25"/>
      <c r="G157" s="42">
        <f>G158+G159</f>
        <v>2662600</v>
      </c>
      <c r="H157" s="42">
        <f>H158+H159</f>
        <v>2609600</v>
      </c>
      <c r="I157" s="42">
        <f>I158+I159</f>
        <v>2609600</v>
      </c>
      <c r="J157" s="34"/>
    </row>
    <row r="158" spans="1:10" s="35" customFormat="1" ht="87.75" customHeight="1" thickBot="1">
      <c r="A158" s="17">
        <v>153</v>
      </c>
      <c r="B158" s="26" t="s">
        <v>214</v>
      </c>
      <c r="C158" s="52">
        <v>901</v>
      </c>
      <c r="D158" s="123" t="s">
        <v>41</v>
      </c>
      <c r="E158" s="122" t="s">
        <v>494</v>
      </c>
      <c r="F158" s="95">
        <v>100</v>
      </c>
      <c r="G158" s="43">
        <v>2335958.5299999998</v>
      </c>
      <c r="H158" s="42">
        <v>2350000</v>
      </c>
      <c r="I158" s="42">
        <v>2350000</v>
      </c>
      <c r="J158" s="34"/>
    </row>
    <row r="159" spans="1:10" s="35" customFormat="1" ht="45" customHeight="1" thickBot="1">
      <c r="A159" s="17">
        <v>154</v>
      </c>
      <c r="B159" s="26" t="s">
        <v>212</v>
      </c>
      <c r="C159" s="52">
        <v>901</v>
      </c>
      <c r="D159" s="123" t="s">
        <v>41</v>
      </c>
      <c r="E159" s="122" t="s">
        <v>494</v>
      </c>
      <c r="F159" s="95">
        <v>200</v>
      </c>
      <c r="G159" s="42">
        <v>326641.46999999997</v>
      </c>
      <c r="H159" s="42">
        <v>259600</v>
      </c>
      <c r="I159" s="42">
        <v>259600</v>
      </c>
      <c r="J159" s="34"/>
    </row>
    <row r="160" spans="1:10" s="35" customFormat="1" ht="29.25" thickBot="1">
      <c r="A160" s="17">
        <v>155</v>
      </c>
      <c r="B160" s="116" t="s">
        <v>236</v>
      </c>
      <c r="C160" s="38">
        <v>901</v>
      </c>
      <c r="D160" s="117" t="s">
        <v>41</v>
      </c>
      <c r="E160" s="23" t="s">
        <v>491</v>
      </c>
      <c r="F160" s="118"/>
      <c r="G160" s="119">
        <f>G161</f>
        <v>500000</v>
      </c>
      <c r="H160" s="119">
        <f>H161</f>
        <v>500000</v>
      </c>
      <c r="I160" s="119">
        <f>I161</f>
        <v>500000</v>
      </c>
      <c r="J160" s="34"/>
    </row>
    <row r="161" spans="1:10" s="35" customFormat="1" ht="44.25" customHeight="1" thickBot="1">
      <c r="A161" s="17">
        <v>156</v>
      </c>
      <c r="B161" s="26" t="s">
        <v>212</v>
      </c>
      <c r="C161" s="38">
        <v>901</v>
      </c>
      <c r="D161" s="23" t="s">
        <v>41</v>
      </c>
      <c r="E161" s="23" t="s">
        <v>491</v>
      </c>
      <c r="F161" s="25">
        <v>200</v>
      </c>
      <c r="G161" s="42">
        <v>500000</v>
      </c>
      <c r="H161" s="42">
        <v>500000</v>
      </c>
      <c r="I161" s="42">
        <v>500000</v>
      </c>
      <c r="J161" s="34"/>
    </row>
    <row r="162" spans="1:10" s="35" customFormat="1" ht="30.75" customHeight="1" thickBot="1">
      <c r="A162" s="17">
        <v>157</v>
      </c>
      <c r="B162" s="26" t="s">
        <v>495</v>
      </c>
      <c r="C162" s="38">
        <v>901</v>
      </c>
      <c r="D162" s="23" t="s">
        <v>41</v>
      </c>
      <c r="E162" s="23" t="s">
        <v>496</v>
      </c>
      <c r="F162" s="25"/>
      <c r="G162" s="42">
        <f>G163</f>
        <v>14136000</v>
      </c>
      <c r="H162" s="42">
        <f>H163</f>
        <v>0</v>
      </c>
      <c r="I162" s="42">
        <f>I163</f>
        <v>0</v>
      </c>
      <c r="J162" s="34"/>
    </row>
    <row r="163" spans="1:10" s="35" customFormat="1" ht="44.25" customHeight="1" thickBot="1">
      <c r="A163" s="17">
        <v>158</v>
      </c>
      <c r="B163" s="26" t="s">
        <v>212</v>
      </c>
      <c r="C163" s="38">
        <v>901</v>
      </c>
      <c r="D163" s="23" t="s">
        <v>41</v>
      </c>
      <c r="E163" s="23" t="s">
        <v>496</v>
      </c>
      <c r="F163" s="25">
        <v>200</v>
      </c>
      <c r="G163" s="42">
        <v>14136000</v>
      </c>
      <c r="H163" s="42">
        <v>0</v>
      </c>
      <c r="I163" s="42">
        <v>0</v>
      </c>
      <c r="J163" s="34"/>
    </row>
    <row r="164" spans="1:10" s="35" customFormat="1" ht="43.5" thickBot="1">
      <c r="A164" s="17">
        <v>159</v>
      </c>
      <c r="B164" s="26" t="s">
        <v>190</v>
      </c>
      <c r="C164" s="52">
        <v>901</v>
      </c>
      <c r="D164" s="23" t="s">
        <v>41</v>
      </c>
      <c r="E164" s="23" t="s">
        <v>492</v>
      </c>
      <c r="F164" s="25"/>
      <c r="G164" s="42">
        <f>G165</f>
        <v>69742981.760000005</v>
      </c>
      <c r="H164" s="42">
        <f>H165</f>
        <v>62765188.359999999</v>
      </c>
      <c r="I164" s="42">
        <f>I165</f>
        <v>64011319.18</v>
      </c>
      <c r="J164" s="34"/>
    </row>
    <row r="165" spans="1:10" s="35" customFormat="1" ht="43.5" thickBot="1">
      <c r="A165" s="17">
        <v>160</v>
      </c>
      <c r="B165" s="26" t="s">
        <v>212</v>
      </c>
      <c r="C165" s="52">
        <v>901</v>
      </c>
      <c r="D165" s="23" t="s">
        <v>41</v>
      </c>
      <c r="E165" s="23" t="s">
        <v>492</v>
      </c>
      <c r="F165" s="25">
        <v>200</v>
      </c>
      <c r="G165" s="42">
        <v>69742981.760000005</v>
      </c>
      <c r="H165" s="42">
        <v>62765188.359999999</v>
      </c>
      <c r="I165" s="42">
        <v>64011319.18</v>
      </c>
      <c r="J165" s="34"/>
    </row>
    <row r="166" spans="1:10" s="35" customFormat="1" ht="72.75" customHeight="1" thickBot="1">
      <c r="A166" s="17">
        <v>161</v>
      </c>
      <c r="B166" s="26" t="s">
        <v>502</v>
      </c>
      <c r="C166" s="52">
        <v>901</v>
      </c>
      <c r="D166" s="23" t="s">
        <v>41</v>
      </c>
      <c r="E166" s="23" t="s">
        <v>501</v>
      </c>
      <c r="F166" s="25"/>
      <c r="G166" s="42">
        <f>G167</f>
        <v>854258.93</v>
      </c>
      <c r="H166" s="42">
        <f>H167</f>
        <v>0</v>
      </c>
      <c r="I166" s="42">
        <f>I167</f>
        <v>0</v>
      </c>
      <c r="J166" s="34"/>
    </row>
    <row r="167" spans="1:10" s="35" customFormat="1" ht="43.5" thickBot="1">
      <c r="A167" s="17">
        <v>162</v>
      </c>
      <c r="B167" s="26" t="s">
        <v>212</v>
      </c>
      <c r="C167" s="52">
        <v>901</v>
      </c>
      <c r="D167" s="23" t="s">
        <v>41</v>
      </c>
      <c r="E167" s="23" t="s">
        <v>501</v>
      </c>
      <c r="F167" s="25">
        <v>200</v>
      </c>
      <c r="G167" s="42">
        <v>854258.93</v>
      </c>
      <c r="H167" s="42">
        <v>0</v>
      </c>
      <c r="I167" s="42">
        <v>0</v>
      </c>
      <c r="J167" s="34"/>
    </row>
    <row r="168" spans="1:10" s="35" customFormat="1" ht="29.25" thickBot="1">
      <c r="A168" s="17">
        <v>163</v>
      </c>
      <c r="B168" s="26" t="s">
        <v>375</v>
      </c>
      <c r="C168" s="52">
        <v>901</v>
      </c>
      <c r="D168" s="23" t="s">
        <v>41</v>
      </c>
      <c r="E168" s="23" t="s">
        <v>493</v>
      </c>
      <c r="F168" s="25"/>
      <c r="G168" s="42">
        <f>G169</f>
        <v>869810.74</v>
      </c>
      <c r="H168" s="42">
        <f>H169</f>
        <v>0</v>
      </c>
      <c r="I168" s="42">
        <f>I169</f>
        <v>0</v>
      </c>
      <c r="J168" s="34"/>
    </row>
    <row r="169" spans="1:10" s="35" customFormat="1" ht="43.5" thickBot="1">
      <c r="A169" s="17">
        <v>164</v>
      </c>
      <c r="B169" s="26" t="s">
        <v>212</v>
      </c>
      <c r="C169" s="52">
        <v>901</v>
      </c>
      <c r="D169" s="23" t="s">
        <v>41</v>
      </c>
      <c r="E169" s="23" t="s">
        <v>493</v>
      </c>
      <c r="F169" s="25">
        <v>200</v>
      </c>
      <c r="G169" s="42">
        <v>869810.74</v>
      </c>
      <c r="H169" s="42">
        <v>0</v>
      </c>
      <c r="I169" s="42">
        <v>0</v>
      </c>
      <c r="J169" s="34"/>
    </row>
    <row r="170" spans="1:10" s="35" customFormat="1" ht="57.75" thickBot="1">
      <c r="A170" s="17">
        <v>165</v>
      </c>
      <c r="B170" s="26" t="s">
        <v>443</v>
      </c>
      <c r="C170" s="52">
        <v>901</v>
      </c>
      <c r="D170" s="23" t="s">
        <v>41</v>
      </c>
      <c r="E170" s="23" t="s">
        <v>442</v>
      </c>
      <c r="F170" s="25"/>
      <c r="G170" s="42">
        <f>G171</f>
        <v>7913000</v>
      </c>
      <c r="H170" s="42">
        <f>H171</f>
        <v>0</v>
      </c>
      <c r="I170" s="42">
        <f>I171</f>
        <v>0</v>
      </c>
      <c r="J170" s="34"/>
    </row>
    <row r="171" spans="1:10" s="35" customFormat="1" ht="43.5" thickBot="1">
      <c r="A171" s="17">
        <v>166</v>
      </c>
      <c r="B171" s="26" t="s">
        <v>212</v>
      </c>
      <c r="C171" s="52">
        <v>901</v>
      </c>
      <c r="D171" s="23" t="s">
        <v>41</v>
      </c>
      <c r="E171" s="23" t="s">
        <v>442</v>
      </c>
      <c r="F171" s="25">
        <v>200</v>
      </c>
      <c r="G171" s="42">
        <v>7913000</v>
      </c>
      <c r="H171" s="42">
        <v>0</v>
      </c>
      <c r="I171" s="42">
        <v>0</v>
      </c>
      <c r="J171" s="34"/>
    </row>
    <row r="172" spans="1:10" s="35" customFormat="1" ht="29.25" thickBot="1">
      <c r="A172" s="17">
        <v>167</v>
      </c>
      <c r="B172" s="26" t="s">
        <v>20</v>
      </c>
      <c r="C172" s="38">
        <v>901</v>
      </c>
      <c r="D172" s="23" t="s">
        <v>42</v>
      </c>
      <c r="E172" s="23"/>
      <c r="F172" s="25"/>
      <c r="G172" s="42">
        <f>G173+G188</f>
        <v>29536806.09</v>
      </c>
      <c r="H172" s="42">
        <f>H173+H188</f>
        <v>9654106.0899999999</v>
      </c>
      <c r="I172" s="42">
        <f>I173+I188</f>
        <v>9654106.0899999999</v>
      </c>
      <c r="J172" s="34"/>
    </row>
    <row r="173" spans="1:10" s="35" customFormat="1" ht="43.5" thickBot="1">
      <c r="A173" s="17">
        <v>168</v>
      </c>
      <c r="B173" s="26" t="s">
        <v>383</v>
      </c>
      <c r="C173" s="38">
        <v>901</v>
      </c>
      <c r="D173" s="23" t="s">
        <v>42</v>
      </c>
      <c r="E173" s="23" t="s">
        <v>68</v>
      </c>
      <c r="F173" s="54"/>
      <c r="G173" s="42">
        <f>G174+G177</f>
        <v>21367700</v>
      </c>
      <c r="H173" s="42">
        <f>H174+H177</f>
        <v>1485000</v>
      </c>
      <c r="I173" s="42">
        <f>I174+I177</f>
        <v>1485000</v>
      </c>
      <c r="J173" s="34"/>
    </row>
    <row r="174" spans="1:10" s="35" customFormat="1" ht="57.75" customHeight="1" thickBot="1">
      <c r="A174" s="17">
        <v>169</v>
      </c>
      <c r="B174" s="26" t="s">
        <v>387</v>
      </c>
      <c r="C174" s="38">
        <v>901</v>
      </c>
      <c r="D174" s="23" t="s">
        <v>42</v>
      </c>
      <c r="E174" s="23" t="s">
        <v>85</v>
      </c>
      <c r="F174" s="25"/>
      <c r="G174" s="42">
        <f t="shared" ref="G174:I175" si="15">G175</f>
        <v>185000</v>
      </c>
      <c r="H174" s="42">
        <f t="shared" si="15"/>
        <v>200000</v>
      </c>
      <c r="I174" s="42">
        <f t="shared" si="15"/>
        <v>200000</v>
      </c>
      <c r="J174" s="34"/>
    </row>
    <row r="175" spans="1:10" s="35" customFormat="1" ht="57.75" thickBot="1">
      <c r="A175" s="17">
        <v>170</v>
      </c>
      <c r="B175" s="26" t="s">
        <v>388</v>
      </c>
      <c r="C175" s="38">
        <v>901</v>
      </c>
      <c r="D175" s="23" t="s">
        <v>42</v>
      </c>
      <c r="E175" s="23" t="s">
        <v>201</v>
      </c>
      <c r="F175" s="54"/>
      <c r="G175" s="42">
        <f t="shared" si="15"/>
        <v>185000</v>
      </c>
      <c r="H175" s="42">
        <f t="shared" si="15"/>
        <v>200000</v>
      </c>
      <c r="I175" s="42">
        <f t="shared" si="15"/>
        <v>200000</v>
      </c>
      <c r="J175" s="34"/>
    </row>
    <row r="176" spans="1:10" s="35" customFormat="1" ht="45" customHeight="1" thickBot="1">
      <c r="A176" s="17">
        <v>171</v>
      </c>
      <c r="B176" s="26" t="s">
        <v>212</v>
      </c>
      <c r="C176" s="38">
        <v>901</v>
      </c>
      <c r="D176" s="23" t="s">
        <v>42</v>
      </c>
      <c r="E176" s="23" t="s">
        <v>201</v>
      </c>
      <c r="F176" s="25">
        <v>200</v>
      </c>
      <c r="G176" s="42">
        <v>185000</v>
      </c>
      <c r="H176" s="42">
        <v>200000</v>
      </c>
      <c r="I176" s="42">
        <v>200000</v>
      </c>
      <c r="J176" s="34"/>
    </row>
    <row r="177" spans="1:10" s="35" customFormat="1" ht="57.75" thickBot="1">
      <c r="A177" s="17">
        <v>172</v>
      </c>
      <c r="B177" s="26" t="s">
        <v>391</v>
      </c>
      <c r="C177" s="38">
        <v>901</v>
      </c>
      <c r="D177" s="23" t="s">
        <v>42</v>
      </c>
      <c r="E177" s="23" t="s">
        <v>86</v>
      </c>
      <c r="F177" s="25"/>
      <c r="G177" s="42">
        <f>G178+G180+G182+G184+G186</f>
        <v>21182700</v>
      </c>
      <c r="H177" s="42">
        <f>H178+H180+H182+H184+H186</f>
        <v>1285000</v>
      </c>
      <c r="I177" s="42">
        <f>I178+I180+I182+I184+I186</f>
        <v>1285000</v>
      </c>
      <c r="J177" s="34"/>
    </row>
    <row r="178" spans="1:10" s="35" customFormat="1" ht="157.5" thickBot="1">
      <c r="A178" s="17">
        <v>173</v>
      </c>
      <c r="B178" s="26" t="s">
        <v>293</v>
      </c>
      <c r="C178" s="38">
        <v>901</v>
      </c>
      <c r="D178" s="23" t="s">
        <v>42</v>
      </c>
      <c r="E178" s="23" t="s">
        <v>294</v>
      </c>
      <c r="F178" s="25"/>
      <c r="G178" s="42">
        <f>G179</f>
        <v>285000</v>
      </c>
      <c r="H178" s="42">
        <f>H179</f>
        <v>285000</v>
      </c>
      <c r="I178" s="42">
        <f>I179</f>
        <v>285000</v>
      </c>
      <c r="J178" s="34"/>
    </row>
    <row r="179" spans="1:10" s="35" customFormat="1" ht="45.75" customHeight="1" thickBot="1">
      <c r="A179" s="17">
        <v>174</v>
      </c>
      <c r="B179" s="26" t="s">
        <v>212</v>
      </c>
      <c r="C179" s="38">
        <v>901</v>
      </c>
      <c r="D179" s="23" t="s">
        <v>42</v>
      </c>
      <c r="E179" s="23" t="s">
        <v>294</v>
      </c>
      <c r="F179" s="25">
        <v>200</v>
      </c>
      <c r="G179" s="42">
        <v>285000</v>
      </c>
      <c r="H179" s="42">
        <v>285000</v>
      </c>
      <c r="I179" s="42">
        <v>285000</v>
      </c>
      <c r="J179" s="34"/>
    </row>
    <row r="180" spans="1:10" s="35" customFormat="1" ht="15.75" thickBot="1">
      <c r="A180" s="17">
        <v>175</v>
      </c>
      <c r="B180" s="26" t="s">
        <v>202</v>
      </c>
      <c r="C180" s="38">
        <v>901</v>
      </c>
      <c r="D180" s="23" t="s">
        <v>42</v>
      </c>
      <c r="E180" s="23" t="s">
        <v>203</v>
      </c>
      <c r="F180" s="25"/>
      <c r="G180" s="42">
        <f>G181</f>
        <v>348000</v>
      </c>
      <c r="H180" s="42">
        <f>H181</f>
        <v>600000</v>
      </c>
      <c r="I180" s="42">
        <f>I181</f>
        <v>600000</v>
      </c>
      <c r="J180" s="34"/>
    </row>
    <row r="181" spans="1:10" s="35" customFormat="1" ht="43.5" thickBot="1">
      <c r="A181" s="17">
        <v>176</v>
      </c>
      <c r="B181" s="26" t="s">
        <v>212</v>
      </c>
      <c r="C181" s="38">
        <v>901</v>
      </c>
      <c r="D181" s="23" t="s">
        <v>42</v>
      </c>
      <c r="E181" s="23" t="s">
        <v>203</v>
      </c>
      <c r="F181" s="25">
        <v>200</v>
      </c>
      <c r="G181" s="43">
        <v>348000</v>
      </c>
      <c r="H181" s="42">
        <v>600000</v>
      </c>
      <c r="I181" s="42">
        <v>600000</v>
      </c>
      <c r="J181" s="34"/>
    </row>
    <row r="182" spans="1:10" s="35" customFormat="1" ht="57.75" thickBot="1">
      <c r="A182" s="17">
        <v>177</v>
      </c>
      <c r="B182" s="26" t="s">
        <v>424</v>
      </c>
      <c r="C182" s="38">
        <v>901</v>
      </c>
      <c r="D182" s="23" t="s">
        <v>42</v>
      </c>
      <c r="E182" s="23" t="s">
        <v>295</v>
      </c>
      <c r="F182" s="25"/>
      <c r="G182" s="42">
        <f>G183</f>
        <v>900000</v>
      </c>
      <c r="H182" s="42">
        <f>H183</f>
        <v>400000</v>
      </c>
      <c r="I182" s="42">
        <f>I183</f>
        <v>400000</v>
      </c>
      <c r="J182" s="34"/>
    </row>
    <row r="183" spans="1:10" s="35" customFormat="1" ht="43.5" thickBot="1">
      <c r="A183" s="17">
        <v>178</v>
      </c>
      <c r="B183" s="26" t="s">
        <v>212</v>
      </c>
      <c r="C183" s="73">
        <v>901</v>
      </c>
      <c r="D183" s="23" t="s">
        <v>42</v>
      </c>
      <c r="E183" s="23" t="s">
        <v>295</v>
      </c>
      <c r="F183" s="25">
        <v>200</v>
      </c>
      <c r="G183" s="42">
        <v>900000</v>
      </c>
      <c r="H183" s="42">
        <v>400000</v>
      </c>
      <c r="I183" s="42">
        <v>400000</v>
      </c>
      <c r="J183" s="34"/>
    </row>
    <row r="184" spans="1:10" s="35" customFormat="1" ht="72.75" customHeight="1" thickBot="1">
      <c r="A184" s="17">
        <v>179</v>
      </c>
      <c r="B184" s="132" t="s">
        <v>504</v>
      </c>
      <c r="C184" s="133">
        <v>901</v>
      </c>
      <c r="D184" s="134" t="s">
        <v>42</v>
      </c>
      <c r="E184" s="23" t="s">
        <v>503</v>
      </c>
      <c r="F184" s="25"/>
      <c r="G184" s="42">
        <f>G185</f>
        <v>17704400</v>
      </c>
      <c r="H184" s="42">
        <f>H185</f>
        <v>0</v>
      </c>
      <c r="I184" s="42">
        <f>I185</f>
        <v>0</v>
      </c>
      <c r="J184" s="34"/>
    </row>
    <row r="185" spans="1:10" s="35" customFormat="1" ht="43.5" thickBot="1">
      <c r="A185" s="17">
        <v>180</v>
      </c>
      <c r="B185" s="26" t="s">
        <v>212</v>
      </c>
      <c r="C185" s="133">
        <v>901</v>
      </c>
      <c r="D185" s="134" t="s">
        <v>42</v>
      </c>
      <c r="E185" s="23" t="s">
        <v>503</v>
      </c>
      <c r="F185" s="25">
        <v>200</v>
      </c>
      <c r="G185" s="42">
        <v>17704400</v>
      </c>
      <c r="H185" s="42">
        <v>0</v>
      </c>
      <c r="I185" s="42">
        <v>0</v>
      </c>
      <c r="J185" s="34"/>
    </row>
    <row r="186" spans="1:10" s="35" customFormat="1" ht="87.75" customHeight="1" thickBot="1">
      <c r="A186" s="17">
        <v>181</v>
      </c>
      <c r="B186" s="26" t="s">
        <v>506</v>
      </c>
      <c r="C186" s="133">
        <v>901</v>
      </c>
      <c r="D186" s="134" t="s">
        <v>42</v>
      </c>
      <c r="E186" s="23" t="s">
        <v>505</v>
      </c>
      <c r="F186" s="25"/>
      <c r="G186" s="42">
        <f>G187</f>
        <v>1945300</v>
      </c>
      <c r="H186" s="42">
        <f>H187</f>
        <v>0</v>
      </c>
      <c r="I186" s="42">
        <f>I187</f>
        <v>0</v>
      </c>
      <c r="J186" s="34"/>
    </row>
    <row r="187" spans="1:10" s="35" customFormat="1" ht="43.5" thickBot="1">
      <c r="A187" s="17">
        <v>182</v>
      </c>
      <c r="B187" s="26" t="s">
        <v>212</v>
      </c>
      <c r="C187" s="133">
        <v>901</v>
      </c>
      <c r="D187" s="134" t="s">
        <v>42</v>
      </c>
      <c r="E187" s="23" t="s">
        <v>505</v>
      </c>
      <c r="F187" s="25">
        <v>200</v>
      </c>
      <c r="G187" s="42">
        <v>1945300</v>
      </c>
      <c r="H187" s="42">
        <v>0</v>
      </c>
      <c r="I187" s="42">
        <v>0</v>
      </c>
      <c r="J187" s="34"/>
    </row>
    <row r="188" spans="1:10" s="35" customFormat="1" ht="18" customHeight="1" thickBot="1">
      <c r="A188" s="17">
        <v>183</v>
      </c>
      <c r="B188" s="26" t="s">
        <v>205</v>
      </c>
      <c r="C188" s="105">
        <v>901</v>
      </c>
      <c r="D188" s="36" t="s">
        <v>42</v>
      </c>
      <c r="E188" s="36" t="s">
        <v>62</v>
      </c>
      <c r="F188" s="25"/>
      <c r="G188" s="42">
        <f t="shared" ref="G188:I189" si="16">G189</f>
        <v>8169106.0899999999</v>
      </c>
      <c r="H188" s="42">
        <f t="shared" si="16"/>
        <v>8169106.0899999999</v>
      </c>
      <c r="I188" s="42">
        <f t="shared" si="16"/>
        <v>8169106.0899999999</v>
      </c>
      <c r="J188" s="34"/>
    </row>
    <row r="189" spans="1:10" s="35" customFormat="1" ht="32.25" customHeight="1" thickBot="1">
      <c r="A189" s="17">
        <v>184</v>
      </c>
      <c r="B189" s="26" t="s">
        <v>61</v>
      </c>
      <c r="C189" s="38">
        <v>901</v>
      </c>
      <c r="D189" s="23" t="s">
        <v>42</v>
      </c>
      <c r="E189" s="23" t="s">
        <v>63</v>
      </c>
      <c r="F189" s="25"/>
      <c r="G189" s="42">
        <f t="shared" si="16"/>
        <v>8169106.0899999999</v>
      </c>
      <c r="H189" s="42">
        <f t="shared" si="16"/>
        <v>8169106.0899999999</v>
      </c>
      <c r="I189" s="42">
        <f t="shared" si="16"/>
        <v>8169106.0899999999</v>
      </c>
      <c r="J189" s="34"/>
    </row>
    <row r="190" spans="1:10" s="35" customFormat="1" ht="86.25" thickBot="1">
      <c r="A190" s="17">
        <v>185</v>
      </c>
      <c r="B190" s="26" t="s">
        <v>214</v>
      </c>
      <c r="C190" s="38">
        <v>901</v>
      </c>
      <c r="D190" s="23" t="s">
        <v>42</v>
      </c>
      <c r="E190" s="23" t="s">
        <v>63</v>
      </c>
      <c r="F190" s="25">
        <v>100</v>
      </c>
      <c r="G190" s="42">
        <v>8169106.0899999999</v>
      </c>
      <c r="H190" s="42">
        <v>8169106.0899999999</v>
      </c>
      <c r="I190" s="42">
        <v>8169106.0899999999</v>
      </c>
      <c r="J190" s="34"/>
    </row>
    <row r="191" spans="1:10" s="35" customFormat="1" ht="29.25" thickBot="1">
      <c r="A191" s="17">
        <v>186</v>
      </c>
      <c r="B191" s="26" t="s">
        <v>266</v>
      </c>
      <c r="C191" s="38">
        <v>901</v>
      </c>
      <c r="D191" s="23" t="s">
        <v>43</v>
      </c>
      <c r="E191" s="23"/>
      <c r="F191" s="25"/>
      <c r="G191" s="42">
        <f>G192+G206+G240</f>
        <v>732925306.64999998</v>
      </c>
      <c r="H191" s="42">
        <f>H192+H206+H240</f>
        <v>113621396.2</v>
      </c>
      <c r="I191" s="42">
        <f>I192+I206+I240</f>
        <v>44894378</v>
      </c>
      <c r="J191" s="34"/>
    </row>
    <row r="192" spans="1:10" s="35" customFormat="1" ht="16.5" customHeight="1" thickBot="1">
      <c r="A192" s="17">
        <v>187</v>
      </c>
      <c r="B192" s="26" t="s">
        <v>4</v>
      </c>
      <c r="C192" s="38">
        <v>901</v>
      </c>
      <c r="D192" s="23" t="s">
        <v>44</v>
      </c>
      <c r="E192" s="23"/>
      <c r="F192" s="25"/>
      <c r="G192" s="42">
        <f>G193+G201</f>
        <v>80174466.780000001</v>
      </c>
      <c r="H192" s="42">
        <f>H193+H201</f>
        <v>57285318.200000003</v>
      </c>
      <c r="I192" s="42">
        <f>I193+I201</f>
        <v>7556800</v>
      </c>
      <c r="J192" s="34"/>
    </row>
    <row r="193" spans="1:10" s="35" customFormat="1" ht="45.75" customHeight="1" thickBot="1">
      <c r="A193" s="17">
        <v>188</v>
      </c>
      <c r="B193" s="26" t="s">
        <v>383</v>
      </c>
      <c r="C193" s="38">
        <v>901</v>
      </c>
      <c r="D193" s="23" t="s">
        <v>44</v>
      </c>
      <c r="E193" s="23" t="s">
        <v>68</v>
      </c>
      <c r="F193" s="25"/>
      <c r="G193" s="42">
        <f>G194</f>
        <v>4186000</v>
      </c>
      <c r="H193" s="42">
        <f>H194</f>
        <v>56154318.200000003</v>
      </c>
      <c r="I193" s="42">
        <f>I194</f>
        <v>6425800</v>
      </c>
      <c r="J193" s="34"/>
    </row>
    <row r="194" spans="1:10" s="35" customFormat="1" ht="74.25" customHeight="1" thickBot="1">
      <c r="A194" s="17">
        <v>189</v>
      </c>
      <c r="B194" s="26" t="s">
        <v>395</v>
      </c>
      <c r="C194" s="38">
        <v>901</v>
      </c>
      <c r="D194" s="23" t="s">
        <v>44</v>
      </c>
      <c r="E194" s="23" t="s">
        <v>87</v>
      </c>
      <c r="F194" s="25"/>
      <c r="G194" s="42">
        <f>G195+G197+G199</f>
        <v>4186000</v>
      </c>
      <c r="H194" s="42">
        <f>H195+H197+H199</f>
        <v>56154318.200000003</v>
      </c>
      <c r="I194" s="42">
        <f>I195+I197+I199</f>
        <v>6425800</v>
      </c>
      <c r="J194" s="34"/>
    </row>
    <row r="195" spans="1:10" s="35" customFormat="1" ht="15.75" thickBot="1">
      <c r="A195" s="17">
        <v>190</v>
      </c>
      <c r="B195" s="26" t="s">
        <v>353</v>
      </c>
      <c r="C195" s="38">
        <v>901</v>
      </c>
      <c r="D195" s="23" t="s">
        <v>44</v>
      </c>
      <c r="E195" s="23" t="s">
        <v>354</v>
      </c>
      <c r="F195" s="25"/>
      <c r="G195" s="42">
        <f>G196</f>
        <v>2508000</v>
      </c>
      <c r="H195" s="42">
        <f>H196</f>
        <v>0</v>
      </c>
      <c r="I195" s="42">
        <f>I196</f>
        <v>0</v>
      </c>
      <c r="J195" s="34"/>
    </row>
    <row r="196" spans="1:10" s="35" customFormat="1" ht="43.5" thickBot="1">
      <c r="A196" s="17">
        <v>191</v>
      </c>
      <c r="B196" s="26" t="s">
        <v>212</v>
      </c>
      <c r="C196" s="38">
        <v>901</v>
      </c>
      <c r="D196" s="23" t="s">
        <v>44</v>
      </c>
      <c r="E196" s="23" t="s">
        <v>354</v>
      </c>
      <c r="F196" s="25">
        <v>200</v>
      </c>
      <c r="G196" s="43">
        <v>2508000</v>
      </c>
      <c r="H196" s="42">
        <v>0</v>
      </c>
      <c r="I196" s="42">
        <v>0</v>
      </c>
      <c r="J196" s="34"/>
    </row>
    <row r="197" spans="1:10" s="35" customFormat="1" ht="57.75" thickBot="1">
      <c r="A197" s="17">
        <v>192</v>
      </c>
      <c r="B197" s="26" t="s">
        <v>431</v>
      </c>
      <c r="C197" s="38">
        <v>901</v>
      </c>
      <c r="D197" s="23" t="s">
        <v>44</v>
      </c>
      <c r="E197" s="23" t="s">
        <v>348</v>
      </c>
      <c r="F197" s="25"/>
      <c r="G197" s="42">
        <f>G198</f>
        <v>0</v>
      </c>
      <c r="H197" s="42">
        <f>H198</f>
        <v>6425800</v>
      </c>
      <c r="I197" s="42">
        <f>I198</f>
        <v>6425800</v>
      </c>
      <c r="J197" s="34"/>
    </row>
    <row r="198" spans="1:10" s="35" customFormat="1" ht="43.5" thickBot="1">
      <c r="A198" s="17">
        <v>193</v>
      </c>
      <c r="B198" s="26" t="s">
        <v>217</v>
      </c>
      <c r="C198" s="38">
        <v>901</v>
      </c>
      <c r="D198" s="23" t="s">
        <v>44</v>
      </c>
      <c r="E198" s="23" t="s">
        <v>348</v>
      </c>
      <c r="F198" s="25">
        <v>400</v>
      </c>
      <c r="G198" s="42">
        <v>0</v>
      </c>
      <c r="H198" s="42">
        <v>6425800</v>
      </c>
      <c r="I198" s="42">
        <v>6425800</v>
      </c>
      <c r="J198" s="34"/>
    </row>
    <row r="199" spans="1:10" s="35" customFormat="1" ht="30" customHeight="1" thickBot="1">
      <c r="A199" s="17">
        <v>194</v>
      </c>
      <c r="B199" s="26" t="s">
        <v>329</v>
      </c>
      <c r="C199" s="38">
        <v>901</v>
      </c>
      <c r="D199" s="23" t="s">
        <v>44</v>
      </c>
      <c r="E199" s="23" t="s">
        <v>328</v>
      </c>
      <c r="F199" s="25"/>
      <c r="G199" s="42">
        <f>G200</f>
        <v>1678000</v>
      </c>
      <c r="H199" s="42">
        <f>H200</f>
        <v>49728518.200000003</v>
      </c>
      <c r="I199" s="42">
        <f>I200</f>
        <v>0</v>
      </c>
      <c r="J199" s="34"/>
    </row>
    <row r="200" spans="1:10" s="35" customFormat="1" ht="43.5" thickBot="1">
      <c r="A200" s="17">
        <v>195</v>
      </c>
      <c r="B200" s="26" t="s">
        <v>217</v>
      </c>
      <c r="C200" s="52">
        <v>901</v>
      </c>
      <c r="D200" s="23" t="s">
        <v>44</v>
      </c>
      <c r="E200" s="23" t="s">
        <v>328</v>
      </c>
      <c r="F200" s="25">
        <v>400</v>
      </c>
      <c r="G200" s="42">
        <v>1678000</v>
      </c>
      <c r="H200" s="42">
        <v>49728518.200000003</v>
      </c>
      <c r="I200" s="42">
        <v>0</v>
      </c>
      <c r="J200" s="34"/>
    </row>
    <row r="201" spans="1:10" s="35" customFormat="1" ht="19.5" customHeight="1" thickBot="1">
      <c r="A201" s="17">
        <v>196</v>
      </c>
      <c r="B201" s="26" t="s">
        <v>205</v>
      </c>
      <c r="C201" s="38">
        <v>901</v>
      </c>
      <c r="D201" s="23" t="s">
        <v>44</v>
      </c>
      <c r="E201" s="23" t="s">
        <v>62</v>
      </c>
      <c r="F201" s="25"/>
      <c r="G201" s="42">
        <f>G202+G204</f>
        <v>75988466.780000001</v>
      </c>
      <c r="H201" s="42">
        <f>H202+H204</f>
        <v>1131000</v>
      </c>
      <c r="I201" s="42">
        <f>I202+I204</f>
        <v>1131000</v>
      </c>
      <c r="J201" s="34"/>
    </row>
    <row r="202" spans="1:10" s="35" customFormat="1" ht="29.25" thickBot="1">
      <c r="A202" s="17">
        <v>197</v>
      </c>
      <c r="B202" s="26" t="s">
        <v>285</v>
      </c>
      <c r="C202" s="38">
        <v>901</v>
      </c>
      <c r="D202" s="23" t="s">
        <v>44</v>
      </c>
      <c r="E202" s="23" t="s">
        <v>88</v>
      </c>
      <c r="F202" s="25"/>
      <c r="G202" s="42">
        <f>G203</f>
        <v>1131000</v>
      </c>
      <c r="H202" s="42">
        <f>H203</f>
        <v>1131000</v>
      </c>
      <c r="I202" s="42">
        <f>I203</f>
        <v>1131000</v>
      </c>
      <c r="J202" s="34"/>
    </row>
    <row r="203" spans="1:10" s="35" customFormat="1" ht="43.5" thickBot="1">
      <c r="A203" s="17">
        <v>198</v>
      </c>
      <c r="B203" s="26" t="s">
        <v>212</v>
      </c>
      <c r="C203" s="38">
        <v>901</v>
      </c>
      <c r="D203" s="23" t="s">
        <v>44</v>
      </c>
      <c r="E203" s="23" t="s">
        <v>88</v>
      </c>
      <c r="F203" s="25">
        <v>200</v>
      </c>
      <c r="G203" s="42">
        <v>1131000</v>
      </c>
      <c r="H203" s="42">
        <v>1131000</v>
      </c>
      <c r="I203" s="42">
        <v>1131000</v>
      </c>
      <c r="J203" s="34"/>
    </row>
    <row r="204" spans="1:10" s="35" customFormat="1" ht="43.5" thickBot="1">
      <c r="A204" s="17">
        <v>199</v>
      </c>
      <c r="B204" s="26" t="s">
        <v>305</v>
      </c>
      <c r="C204" s="38">
        <v>901</v>
      </c>
      <c r="D204" s="23" t="s">
        <v>44</v>
      </c>
      <c r="E204" s="23" t="s">
        <v>304</v>
      </c>
      <c r="F204" s="25"/>
      <c r="G204" s="42">
        <f>G205</f>
        <v>74857466.780000001</v>
      </c>
      <c r="H204" s="42">
        <f>H205</f>
        <v>0</v>
      </c>
      <c r="I204" s="42">
        <f>I205</f>
        <v>0</v>
      </c>
      <c r="J204" s="34"/>
    </row>
    <row r="205" spans="1:10" s="35" customFormat="1" ht="43.5" thickBot="1">
      <c r="A205" s="17">
        <v>200</v>
      </c>
      <c r="B205" s="26" t="s">
        <v>217</v>
      </c>
      <c r="C205" s="52">
        <v>901</v>
      </c>
      <c r="D205" s="23" t="s">
        <v>44</v>
      </c>
      <c r="E205" s="23" t="s">
        <v>304</v>
      </c>
      <c r="F205" s="25">
        <v>400</v>
      </c>
      <c r="G205" s="42">
        <v>74857466.780000001</v>
      </c>
      <c r="H205" s="42">
        <v>0</v>
      </c>
      <c r="I205" s="42">
        <v>0</v>
      </c>
      <c r="J205" s="34"/>
    </row>
    <row r="206" spans="1:10" s="35" customFormat="1" ht="15.75" thickBot="1">
      <c r="A206" s="17">
        <v>201</v>
      </c>
      <c r="B206" s="26" t="s">
        <v>5</v>
      </c>
      <c r="C206" s="38">
        <v>901</v>
      </c>
      <c r="D206" s="23" t="s">
        <v>45</v>
      </c>
      <c r="E206" s="23"/>
      <c r="F206" s="25"/>
      <c r="G206" s="42">
        <f>G207+G237</f>
        <v>613522553.87</v>
      </c>
      <c r="H206" s="42">
        <f>H207+H237</f>
        <v>37175500</v>
      </c>
      <c r="I206" s="42">
        <f>I207+I237</f>
        <v>18177000</v>
      </c>
      <c r="J206" s="34"/>
    </row>
    <row r="207" spans="1:10" s="35" customFormat="1" ht="43.5" thickBot="1">
      <c r="A207" s="17">
        <v>202</v>
      </c>
      <c r="B207" s="26" t="s">
        <v>383</v>
      </c>
      <c r="C207" s="38">
        <v>901</v>
      </c>
      <c r="D207" s="23" t="s">
        <v>45</v>
      </c>
      <c r="E207" s="23" t="s">
        <v>68</v>
      </c>
      <c r="F207" s="25"/>
      <c r="G207" s="42">
        <f>G208+G211+G222</f>
        <v>612659553.87</v>
      </c>
      <c r="H207" s="42">
        <f>H208+H211+H222</f>
        <v>36619500</v>
      </c>
      <c r="I207" s="42">
        <f>I208+I211+I222</f>
        <v>17621000</v>
      </c>
      <c r="J207" s="34"/>
    </row>
    <row r="208" spans="1:10" s="35" customFormat="1" ht="57.75" customHeight="1" thickBot="1">
      <c r="A208" s="17">
        <v>203</v>
      </c>
      <c r="B208" s="26" t="s">
        <v>389</v>
      </c>
      <c r="C208" s="52">
        <v>901</v>
      </c>
      <c r="D208" s="23" t="s">
        <v>45</v>
      </c>
      <c r="E208" s="23" t="s">
        <v>84</v>
      </c>
      <c r="F208" s="25"/>
      <c r="G208" s="42">
        <f t="shared" ref="G208:I209" si="17">G209</f>
        <v>11295900</v>
      </c>
      <c r="H208" s="42">
        <f t="shared" si="17"/>
        <v>0</v>
      </c>
      <c r="I208" s="42">
        <f t="shared" si="17"/>
        <v>0</v>
      </c>
      <c r="J208" s="34"/>
    </row>
    <row r="209" spans="1:10" s="35" customFormat="1" ht="44.25" customHeight="1" thickBot="1">
      <c r="A209" s="17">
        <v>204</v>
      </c>
      <c r="B209" s="26" t="s">
        <v>508</v>
      </c>
      <c r="C209" s="52">
        <v>901</v>
      </c>
      <c r="D209" s="23" t="s">
        <v>45</v>
      </c>
      <c r="E209" s="23" t="s">
        <v>507</v>
      </c>
      <c r="F209" s="25"/>
      <c r="G209" s="42">
        <f t="shared" si="17"/>
        <v>11295900</v>
      </c>
      <c r="H209" s="42">
        <f t="shared" si="17"/>
        <v>0</v>
      </c>
      <c r="I209" s="42">
        <f t="shared" si="17"/>
        <v>0</v>
      </c>
      <c r="J209" s="34"/>
    </row>
    <row r="210" spans="1:10" s="35" customFormat="1" ht="43.5" thickBot="1">
      <c r="A210" s="17">
        <v>205</v>
      </c>
      <c r="B210" s="26" t="s">
        <v>212</v>
      </c>
      <c r="C210" s="52">
        <v>901</v>
      </c>
      <c r="D210" s="23" t="s">
        <v>45</v>
      </c>
      <c r="E210" s="23" t="s">
        <v>507</v>
      </c>
      <c r="F210" s="25">
        <v>200</v>
      </c>
      <c r="G210" s="42">
        <v>11295900</v>
      </c>
      <c r="H210" s="42">
        <v>0</v>
      </c>
      <c r="I210" s="42">
        <v>0</v>
      </c>
      <c r="J210" s="34"/>
    </row>
    <row r="211" spans="1:10" s="35" customFormat="1" ht="57.75" thickBot="1">
      <c r="A211" s="17">
        <v>206</v>
      </c>
      <c r="B211" s="26" t="s">
        <v>391</v>
      </c>
      <c r="C211" s="52">
        <v>901</v>
      </c>
      <c r="D211" s="23" t="s">
        <v>45</v>
      </c>
      <c r="E211" s="23" t="s">
        <v>86</v>
      </c>
      <c r="F211" s="25"/>
      <c r="G211" s="42">
        <f>G212+G214+G216+G218+G220</f>
        <v>542191382.59000003</v>
      </c>
      <c r="H211" s="42">
        <f>H212+H214+H216+H218+H220</f>
        <v>18998500</v>
      </c>
      <c r="I211" s="42">
        <f>I212+I214</f>
        <v>0</v>
      </c>
      <c r="J211" s="34"/>
    </row>
    <row r="212" spans="1:10" s="35" customFormat="1" ht="72" thickBot="1">
      <c r="A212" s="17">
        <v>207</v>
      </c>
      <c r="B212" s="26" t="s">
        <v>451</v>
      </c>
      <c r="C212" s="52">
        <v>901</v>
      </c>
      <c r="D212" s="23" t="s">
        <v>45</v>
      </c>
      <c r="E212" s="23" t="s">
        <v>291</v>
      </c>
      <c r="F212" s="25"/>
      <c r="G212" s="42">
        <f>G213</f>
        <v>434680614.61000001</v>
      </c>
      <c r="H212" s="42">
        <f>H213</f>
        <v>0</v>
      </c>
      <c r="I212" s="42">
        <f>I213</f>
        <v>0</v>
      </c>
      <c r="J212" s="34"/>
    </row>
    <row r="213" spans="1:10" s="35" customFormat="1" ht="43.5" thickBot="1">
      <c r="A213" s="17">
        <v>208</v>
      </c>
      <c r="B213" s="26" t="s">
        <v>217</v>
      </c>
      <c r="C213" s="52">
        <v>901</v>
      </c>
      <c r="D213" s="23" t="s">
        <v>45</v>
      </c>
      <c r="E213" s="23" t="s">
        <v>291</v>
      </c>
      <c r="F213" s="25">
        <v>400</v>
      </c>
      <c r="G213" s="42">
        <v>434680614.61000001</v>
      </c>
      <c r="H213" s="42">
        <v>0</v>
      </c>
      <c r="I213" s="42">
        <v>0</v>
      </c>
      <c r="J213" s="34"/>
    </row>
    <row r="214" spans="1:10" s="35" customFormat="1" ht="86.25" thickBot="1">
      <c r="A214" s="17">
        <v>209</v>
      </c>
      <c r="B214" s="26" t="s">
        <v>449</v>
      </c>
      <c r="C214" s="38">
        <v>901</v>
      </c>
      <c r="D214" s="23" t="s">
        <v>45</v>
      </c>
      <c r="E214" s="23" t="s">
        <v>306</v>
      </c>
      <c r="F214" s="25"/>
      <c r="G214" s="42">
        <f>G215</f>
        <v>1305000</v>
      </c>
      <c r="H214" s="42">
        <f>H215</f>
        <v>0</v>
      </c>
      <c r="I214" s="42">
        <f>I215</f>
        <v>0</v>
      </c>
      <c r="J214" s="34"/>
    </row>
    <row r="215" spans="1:10" s="35" customFormat="1" ht="43.5" thickBot="1">
      <c r="A215" s="17">
        <v>210</v>
      </c>
      <c r="B215" s="26" t="s">
        <v>217</v>
      </c>
      <c r="C215" s="38">
        <v>901</v>
      </c>
      <c r="D215" s="23" t="s">
        <v>45</v>
      </c>
      <c r="E215" s="23" t="s">
        <v>306</v>
      </c>
      <c r="F215" s="25">
        <v>400</v>
      </c>
      <c r="G215" s="42">
        <v>1305000</v>
      </c>
      <c r="H215" s="42">
        <v>0</v>
      </c>
      <c r="I215" s="42">
        <v>0</v>
      </c>
      <c r="J215" s="34"/>
    </row>
    <row r="216" spans="1:10" s="35" customFormat="1" ht="43.5" thickBot="1">
      <c r="A216" s="17">
        <v>211</v>
      </c>
      <c r="B216" s="26" t="s">
        <v>439</v>
      </c>
      <c r="C216" s="52">
        <v>901</v>
      </c>
      <c r="D216" s="23" t="s">
        <v>45</v>
      </c>
      <c r="E216" s="23" t="s">
        <v>438</v>
      </c>
      <c r="F216" s="25"/>
      <c r="G216" s="42">
        <f>G217</f>
        <v>80000000</v>
      </c>
      <c r="H216" s="42">
        <f>H217</f>
        <v>18048600</v>
      </c>
      <c r="I216" s="42">
        <f>I217</f>
        <v>0</v>
      </c>
      <c r="J216" s="34"/>
    </row>
    <row r="217" spans="1:10" s="35" customFormat="1" ht="43.5" thickBot="1">
      <c r="A217" s="17">
        <v>212</v>
      </c>
      <c r="B217" s="26" t="s">
        <v>217</v>
      </c>
      <c r="C217" s="52">
        <v>901</v>
      </c>
      <c r="D217" s="23" t="s">
        <v>45</v>
      </c>
      <c r="E217" s="23" t="s">
        <v>438</v>
      </c>
      <c r="F217" s="25">
        <v>400</v>
      </c>
      <c r="G217" s="42">
        <v>80000000</v>
      </c>
      <c r="H217" s="42">
        <v>18048600</v>
      </c>
      <c r="I217" s="42">
        <v>0</v>
      </c>
      <c r="J217" s="34"/>
    </row>
    <row r="218" spans="1:10" s="35" customFormat="1" ht="57.75" thickBot="1">
      <c r="A218" s="17">
        <v>213</v>
      </c>
      <c r="B218" s="26" t="s">
        <v>452</v>
      </c>
      <c r="C218" s="52">
        <v>901</v>
      </c>
      <c r="D218" s="23" t="s">
        <v>45</v>
      </c>
      <c r="E218" s="23" t="s">
        <v>450</v>
      </c>
      <c r="F218" s="25"/>
      <c r="G218" s="42">
        <f>G219</f>
        <v>4210600</v>
      </c>
      <c r="H218" s="42">
        <f>H219</f>
        <v>949900</v>
      </c>
      <c r="I218" s="42">
        <f>I219</f>
        <v>0</v>
      </c>
      <c r="J218" s="34"/>
    </row>
    <row r="219" spans="1:10" s="35" customFormat="1" ht="43.5" thickBot="1">
      <c r="A219" s="17">
        <v>214</v>
      </c>
      <c r="B219" s="26" t="s">
        <v>217</v>
      </c>
      <c r="C219" s="52">
        <v>901</v>
      </c>
      <c r="D219" s="23" t="s">
        <v>45</v>
      </c>
      <c r="E219" s="23" t="s">
        <v>450</v>
      </c>
      <c r="F219" s="25">
        <v>400</v>
      </c>
      <c r="G219" s="42">
        <v>4210600</v>
      </c>
      <c r="H219" s="42">
        <v>949900</v>
      </c>
      <c r="I219" s="42">
        <v>0</v>
      </c>
      <c r="J219" s="34"/>
    </row>
    <row r="220" spans="1:10" s="35" customFormat="1" ht="29.25" thickBot="1">
      <c r="A220" s="17">
        <v>215</v>
      </c>
      <c r="B220" s="26" t="s">
        <v>426</v>
      </c>
      <c r="C220" s="52">
        <v>901</v>
      </c>
      <c r="D220" s="23" t="s">
        <v>45</v>
      </c>
      <c r="E220" s="23" t="s">
        <v>425</v>
      </c>
      <c r="F220" s="25"/>
      <c r="G220" s="42">
        <f>G221</f>
        <v>21995167.98</v>
      </c>
      <c r="H220" s="42">
        <f>H221</f>
        <v>0</v>
      </c>
      <c r="I220" s="42">
        <f>I221</f>
        <v>0</v>
      </c>
      <c r="J220" s="34"/>
    </row>
    <row r="221" spans="1:10" s="35" customFormat="1" ht="43.5" thickBot="1">
      <c r="A221" s="17">
        <v>216</v>
      </c>
      <c r="B221" s="26" t="s">
        <v>217</v>
      </c>
      <c r="C221" s="52">
        <v>901</v>
      </c>
      <c r="D221" s="23" t="s">
        <v>45</v>
      </c>
      <c r="E221" s="23" t="s">
        <v>425</v>
      </c>
      <c r="F221" s="25">
        <v>400</v>
      </c>
      <c r="G221" s="42">
        <v>21995167.98</v>
      </c>
      <c r="H221" s="42">
        <v>0</v>
      </c>
      <c r="I221" s="42">
        <v>0</v>
      </c>
      <c r="J221" s="34"/>
    </row>
    <row r="222" spans="1:10" s="35" customFormat="1" ht="72" thickBot="1">
      <c r="A222" s="17">
        <v>217</v>
      </c>
      <c r="B222" s="26" t="s">
        <v>395</v>
      </c>
      <c r="C222" s="38">
        <v>901</v>
      </c>
      <c r="D222" s="23" t="s">
        <v>45</v>
      </c>
      <c r="E222" s="23" t="s">
        <v>87</v>
      </c>
      <c r="F222" s="54"/>
      <c r="G222" s="42">
        <f>G223+G225+G227+G229+G231+G233+G235</f>
        <v>59172271.280000001</v>
      </c>
      <c r="H222" s="42">
        <f>H223+H225+H227+H229+H231+H233+H235</f>
        <v>17621000</v>
      </c>
      <c r="I222" s="42">
        <f>I223+I225+I227+I229+I231+I233+I235</f>
        <v>17621000</v>
      </c>
      <c r="J222" s="34"/>
    </row>
    <row r="223" spans="1:10" s="35" customFormat="1" ht="57.75" thickBot="1">
      <c r="A223" s="17">
        <v>218</v>
      </c>
      <c r="B223" s="26" t="s">
        <v>334</v>
      </c>
      <c r="C223" s="38">
        <v>901</v>
      </c>
      <c r="D223" s="23" t="s">
        <v>45</v>
      </c>
      <c r="E223" s="23" t="s">
        <v>333</v>
      </c>
      <c r="F223" s="54"/>
      <c r="G223" s="42">
        <f>G224</f>
        <v>1797560.37</v>
      </c>
      <c r="H223" s="42">
        <f>H224</f>
        <v>1671000</v>
      </c>
      <c r="I223" s="42">
        <f>I224</f>
        <v>1671000</v>
      </c>
      <c r="J223" s="34"/>
    </row>
    <row r="224" spans="1:10" s="35" customFormat="1" ht="43.5" thickBot="1">
      <c r="A224" s="17">
        <v>219</v>
      </c>
      <c r="B224" s="26" t="s">
        <v>212</v>
      </c>
      <c r="C224" s="52">
        <v>901</v>
      </c>
      <c r="D224" s="23" t="s">
        <v>45</v>
      </c>
      <c r="E224" s="23" t="s">
        <v>333</v>
      </c>
      <c r="F224" s="25">
        <v>200</v>
      </c>
      <c r="G224" s="42">
        <v>1797560.37</v>
      </c>
      <c r="H224" s="42">
        <v>1671000</v>
      </c>
      <c r="I224" s="42">
        <v>1671000</v>
      </c>
      <c r="J224" s="34"/>
    </row>
    <row r="225" spans="1:10" s="35" customFormat="1" ht="43.5" thickBot="1">
      <c r="A225" s="17">
        <v>220</v>
      </c>
      <c r="B225" s="26" t="s">
        <v>288</v>
      </c>
      <c r="C225" s="38">
        <v>901</v>
      </c>
      <c r="D225" s="23" t="s">
        <v>45</v>
      </c>
      <c r="E225" s="23" t="s">
        <v>146</v>
      </c>
      <c r="F225" s="25"/>
      <c r="G225" s="42">
        <f>G226</f>
        <v>2405604</v>
      </c>
      <c r="H225" s="42">
        <f>H226</f>
        <v>3000000</v>
      </c>
      <c r="I225" s="42">
        <f>I226</f>
        <v>3000000</v>
      </c>
      <c r="J225" s="34"/>
    </row>
    <row r="226" spans="1:10" s="35" customFormat="1" ht="43.5" thickBot="1">
      <c r="A226" s="17">
        <v>221</v>
      </c>
      <c r="B226" s="26" t="s">
        <v>212</v>
      </c>
      <c r="C226" s="52">
        <v>901</v>
      </c>
      <c r="D226" s="23" t="s">
        <v>45</v>
      </c>
      <c r="E226" s="23" t="s">
        <v>146</v>
      </c>
      <c r="F226" s="25">
        <v>200</v>
      </c>
      <c r="G226" s="42">
        <v>2405604</v>
      </c>
      <c r="H226" s="42">
        <v>3000000</v>
      </c>
      <c r="I226" s="42">
        <v>3000000</v>
      </c>
      <c r="J226" s="34"/>
    </row>
    <row r="227" spans="1:10" s="35" customFormat="1" ht="30.75" customHeight="1" thickBot="1">
      <c r="A227" s="17">
        <v>222</v>
      </c>
      <c r="B227" s="26" t="s">
        <v>372</v>
      </c>
      <c r="C227" s="52">
        <v>901</v>
      </c>
      <c r="D227" s="23" t="s">
        <v>45</v>
      </c>
      <c r="E227" s="23" t="s">
        <v>373</v>
      </c>
      <c r="F227" s="25"/>
      <c r="G227" s="42">
        <f>G228</f>
        <v>21493000</v>
      </c>
      <c r="H227" s="42">
        <f>H228</f>
        <v>0</v>
      </c>
      <c r="I227" s="42">
        <f>I228</f>
        <v>0</v>
      </c>
      <c r="J227" s="34"/>
    </row>
    <row r="228" spans="1:10" s="35" customFormat="1" ht="45.75" customHeight="1" thickBot="1">
      <c r="A228" s="17">
        <v>223</v>
      </c>
      <c r="B228" s="26" t="s">
        <v>212</v>
      </c>
      <c r="C228" s="52">
        <v>901</v>
      </c>
      <c r="D228" s="23" t="s">
        <v>45</v>
      </c>
      <c r="E228" s="23" t="s">
        <v>373</v>
      </c>
      <c r="F228" s="25">
        <v>200</v>
      </c>
      <c r="G228" s="42">
        <v>21493000</v>
      </c>
      <c r="H228" s="42">
        <v>0</v>
      </c>
      <c r="I228" s="42">
        <v>0</v>
      </c>
      <c r="J228" s="34"/>
    </row>
    <row r="229" spans="1:10" s="35" customFormat="1" ht="59.25" customHeight="1" thickBot="1">
      <c r="A229" s="17">
        <v>224</v>
      </c>
      <c r="B229" s="113" t="s">
        <v>510</v>
      </c>
      <c r="C229" s="52">
        <v>901</v>
      </c>
      <c r="D229" s="23" t="s">
        <v>45</v>
      </c>
      <c r="E229" s="23" t="s">
        <v>509</v>
      </c>
      <c r="F229" s="25"/>
      <c r="G229" s="42">
        <f>G230</f>
        <v>494276</v>
      </c>
      <c r="H229" s="42">
        <f>H230</f>
        <v>0</v>
      </c>
      <c r="I229" s="42">
        <f>I230</f>
        <v>0</v>
      </c>
      <c r="J229" s="34"/>
    </row>
    <row r="230" spans="1:10" s="35" customFormat="1" ht="45.75" customHeight="1" thickBot="1">
      <c r="A230" s="17">
        <v>225</v>
      </c>
      <c r="B230" s="135" t="s">
        <v>212</v>
      </c>
      <c r="C230" s="52">
        <v>901</v>
      </c>
      <c r="D230" s="23" t="s">
        <v>45</v>
      </c>
      <c r="E230" s="23" t="s">
        <v>509</v>
      </c>
      <c r="F230" s="25">
        <v>200</v>
      </c>
      <c r="G230" s="42">
        <v>494276</v>
      </c>
      <c r="H230" s="42">
        <v>0</v>
      </c>
      <c r="I230" s="42">
        <v>0</v>
      </c>
      <c r="J230" s="34"/>
    </row>
    <row r="231" spans="1:10" s="35" customFormat="1" ht="45" customHeight="1" thickBot="1">
      <c r="A231" s="17">
        <v>226</v>
      </c>
      <c r="B231" s="116" t="s">
        <v>125</v>
      </c>
      <c r="C231" s="52">
        <v>901</v>
      </c>
      <c r="D231" s="23" t="s">
        <v>45</v>
      </c>
      <c r="E231" s="23" t="s">
        <v>147</v>
      </c>
      <c r="F231" s="25"/>
      <c r="G231" s="42">
        <f>G232</f>
        <v>7256271.6500000004</v>
      </c>
      <c r="H231" s="42">
        <f>H232</f>
        <v>950000</v>
      </c>
      <c r="I231" s="42">
        <f>I232</f>
        <v>950000</v>
      </c>
      <c r="J231" s="34"/>
    </row>
    <row r="232" spans="1:10" s="35" customFormat="1" ht="45.75" customHeight="1" thickBot="1">
      <c r="A232" s="17">
        <v>227</v>
      </c>
      <c r="B232" s="26" t="s">
        <v>212</v>
      </c>
      <c r="C232" s="52">
        <v>901</v>
      </c>
      <c r="D232" s="23" t="s">
        <v>45</v>
      </c>
      <c r="E232" s="23" t="s">
        <v>147</v>
      </c>
      <c r="F232" s="25">
        <v>200</v>
      </c>
      <c r="G232" s="42">
        <v>7256271.6500000004</v>
      </c>
      <c r="H232" s="42">
        <v>950000</v>
      </c>
      <c r="I232" s="42">
        <v>950000</v>
      </c>
      <c r="J232" s="34"/>
    </row>
    <row r="233" spans="1:10" s="35" customFormat="1" ht="43.5" customHeight="1" thickBot="1">
      <c r="A233" s="17">
        <v>228</v>
      </c>
      <c r="B233" s="98" t="s">
        <v>432</v>
      </c>
      <c r="C233" s="38">
        <v>901</v>
      </c>
      <c r="D233" s="23" t="s">
        <v>45</v>
      </c>
      <c r="E233" s="23" t="s">
        <v>327</v>
      </c>
      <c r="F233" s="25"/>
      <c r="G233" s="42">
        <f>G234</f>
        <v>25010559.260000002</v>
      </c>
      <c r="H233" s="42">
        <f>H234</f>
        <v>12000000</v>
      </c>
      <c r="I233" s="42">
        <f>I234</f>
        <v>12000000</v>
      </c>
      <c r="J233" s="34"/>
    </row>
    <row r="234" spans="1:10" s="35" customFormat="1" ht="15.75" thickBot="1">
      <c r="A234" s="17">
        <v>229</v>
      </c>
      <c r="B234" s="26" t="s">
        <v>213</v>
      </c>
      <c r="C234" s="38">
        <v>901</v>
      </c>
      <c r="D234" s="23" t="s">
        <v>45</v>
      </c>
      <c r="E234" s="23" t="s">
        <v>327</v>
      </c>
      <c r="F234" s="25">
        <v>800</v>
      </c>
      <c r="G234" s="42">
        <v>25010559.260000002</v>
      </c>
      <c r="H234" s="42">
        <v>12000000</v>
      </c>
      <c r="I234" s="42">
        <v>12000000</v>
      </c>
      <c r="J234" s="34"/>
    </row>
    <row r="235" spans="1:10" s="35" customFormat="1" ht="29.25" thickBot="1">
      <c r="A235" s="17">
        <v>230</v>
      </c>
      <c r="B235" s="26" t="s">
        <v>444</v>
      </c>
      <c r="C235" s="38">
        <v>901</v>
      </c>
      <c r="D235" s="23" t="s">
        <v>45</v>
      </c>
      <c r="E235" s="23" t="s">
        <v>445</v>
      </c>
      <c r="F235" s="25"/>
      <c r="G235" s="42">
        <f>G236</f>
        <v>715000</v>
      </c>
      <c r="H235" s="42">
        <f>H236</f>
        <v>0</v>
      </c>
      <c r="I235" s="42">
        <f>I236</f>
        <v>0</v>
      </c>
      <c r="J235" s="34"/>
    </row>
    <row r="236" spans="1:10" s="35" customFormat="1" ht="43.5" thickBot="1">
      <c r="A236" s="17">
        <v>231</v>
      </c>
      <c r="B236" s="26" t="s">
        <v>212</v>
      </c>
      <c r="C236" s="38">
        <v>901</v>
      </c>
      <c r="D236" s="23" t="s">
        <v>45</v>
      </c>
      <c r="E236" s="23" t="s">
        <v>445</v>
      </c>
      <c r="F236" s="25">
        <v>200</v>
      </c>
      <c r="G236" s="42">
        <v>715000</v>
      </c>
      <c r="H236" s="42">
        <v>0</v>
      </c>
      <c r="I236" s="42">
        <v>0</v>
      </c>
      <c r="J236" s="34"/>
    </row>
    <row r="237" spans="1:10" s="35" customFormat="1" ht="20.25" customHeight="1" thickBot="1">
      <c r="A237" s="17">
        <v>232</v>
      </c>
      <c r="B237" s="26" t="s">
        <v>205</v>
      </c>
      <c r="C237" s="38">
        <v>901</v>
      </c>
      <c r="D237" s="23" t="s">
        <v>45</v>
      </c>
      <c r="E237" s="23" t="s">
        <v>62</v>
      </c>
      <c r="F237" s="25"/>
      <c r="G237" s="42">
        <f>G238</f>
        <v>863000</v>
      </c>
      <c r="H237" s="42">
        <f>H238</f>
        <v>556000</v>
      </c>
      <c r="I237" s="42">
        <f>I238</f>
        <v>556000</v>
      </c>
      <c r="J237" s="34"/>
    </row>
    <row r="238" spans="1:10" s="35" customFormat="1" ht="100.5" thickBot="1">
      <c r="A238" s="17">
        <v>233</v>
      </c>
      <c r="B238" s="26" t="s">
        <v>336</v>
      </c>
      <c r="C238" s="38">
        <v>901</v>
      </c>
      <c r="D238" s="23" t="s">
        <v>45</v>
      </c>
      <c r="E238" s="23" t="s">
        <v>335</v>
      </c>
      <c r="F238" s="25"/>
      <c r="G238" s="42">
        <f t="shared" ref="G238:I238" si="18">G239</f>
        <v>863000</v>
      </c>
      <c r="H238" s="42">
        <f t="shared" si="18"/>
        <v>556000</v>
      </c>
      <c r="I238" s="42">
        <f t="shared" si="18"/>
        <v>556000</v>
      </c>
      <c r="J238" s="34"/>
    </row>
    <row r="239" spans="1:10" s="35" customFormat="1" ht="15.75" thickBot="1">
      <c r="A239" s="17">
        <v>234</v>
      </c>
      <c r="B239" s="26" t="s">
        <v>213</v>
      </c>
      <c r="C239" s="38">
        <v>901</v>
      </c>
      <c r="D239" s="23" t="s">
        <v>45</v>
      </c>
      <c r="E239" s="23" t="s">
        <v>335</v>
      </c>
      <c r="F239" s="25">
        <v>800</v>
      </c>
      <c r="G239" s="42">
        <v>863000</v>
      </c>
      <c r="H239" s="42">
        <v>556000</v>
      </c>
      <c r="I239" s="42">
        <v>556000</v>
      </c>
      <c r="J239" s="34"/>
    </row>
    <row r="240" spans="1:10" s="35" customFormat="1" ht="15.75" thickBot="1">
      <c r="A240" s="17">
        <v>235</v>
      </c>
      <c r="B240" s="26" t="s">
        <v>6</v>
      </c>
      <c r="C240" s="38">
        <v>901</v>
      </c>
      <c r="D240" s="23" t="s">
        <v>46</v>
      </c>
      <c r="E240" s="23"/>
      <c r="F240" s="25"/>
      <c r="G240" s="42">
        <f>G241+G270</f>
        <v>39228286</v>
      </c>
      <c r="H240" s="42">
        <f>H241+H270</f>
        <v>19160578</v>
      </c>
      <c r="I240" s="42">
        <f>I241+I270</f>
        <v>19160578</v>
      </c>
      <c r="J240" s="34"/>
    </row>
    <row r="241" spans="1:10" s="35" customFormat="1" ht="43.5" thickBot="1">
      <c r="A241" s="17">
        <v>236</v>
      </c>
      <c r="B241" s="26" t="s">
        <v>383</v>
      </c>
      <c r="C241" s="38">
        <v>901</v>
      </c>
      <c r="D241" s="23" t="s">
        <v>46</v>
      </c>
      <c r="E241" s="23" t="s">
        <v>68</v>
      </c>
      <c r="F241" s="54"/>
      <c r="G241" s="43">
        <f>G242+G267</f>
        <v>18873286</v>
      </c>
      <c r="H241" s="42">
        <f>H242+H267</f>
        <v>18960578</v>
      </c>
      <c r="I241" s="42">
        <f>I242+I267</f>
        <v>18960578</v>
      </c>
      <c r="J241" s="34"/>
    </row>
    <row r="242" spans="1:10" s="35" customFormat="1" ht="70.5" customHeight="1" thickBot="1">
      <c r="A242" s="17">
        <v>237</v>
      </c>
      <c r="B242" s="26" t="s">
        <v>395</v>
      </c>
      <c r="C242" s="38">
        <v>901</v>
      </c>
      <c r="D242" s="23" t="s">
        <v>46</v>
      </c>
      <c r="E242" s="23" t="s">
        <v>87</v>
      </c>
      <c r="F242" s="54"/>
      <c r="G242" s="43">
        <f>G243+G245+G247+G249+G251+G253+G255+G257+G259+G261+G263+G265</f>
        <v>18873286</v>
      </c>
      <c r="H242" s="43">
        <f>H243+H245+H247+H249+H251+H253+H255+H257+H259+H261+H263+H265</f>
        <v>18760578</v>
      </c>
      <c r="I242" s="43">
        <f>I243+I245+I247+I249+I251+I253+I255+I257+I259+I261+I263+I265</f>
        <v>18760578</v>
      </c>
      <c r="J242" s="34"/>
    </row>
    <row r="243" spans="1:10" s="35" customFormat="1" ht="15.75" thickBot="1">
      <c r="A243" s="17">
        <v>238</v>
      </c>
      <c r="B243" s="26" t="s">
        <v>7</v>
      </c>
      <c r="C243" s="38">
        <v>901</v>
      </c>
      <c r="D243" s="23" t="s">
        <v>46</v>
      </c>
      <c r="E243" s="23" t="s">
        <v>148</v>
      </c>
      <c r="F243" s="54"/>
      <c r="G243" s="42">
        <f>G244</f>
        <v>10010000</v>
      </c>
      <c r="H243" s="42">
        <f>H244</f>
        <v>10186092</v>
      </c>
      <c r="I243" s="42">
        <f>I244</f>
        <v>10186092</v>
      </c>
      <c r="J243" s="34"/>
    </row>
    <row r="244" spans="1:10" s="35" customFormat="1" ht="43.5" thickBot="1">
      <c r="A244" s="17">
        <v>239</v>
      </c>
      <c r="B244" s="26" t="s">
        <v>212</v>
      </c>
      <c r="C244" s="52">
        <v>901</v>
      </c>
      <c r="D244" s="23" t="s">
        <v>46</v>
      </c>
      <c r="E244" s="23" t="s">
        <v>148</v>
      </c>
      <c r="F244" s="25">
        <v>200</v>
      </c>
      <c r="G244" s="43">
        <v>10010000</v>
      </c>
      <c r="H244" s="42">
        <v>10186092</v>
      </c>
      <c r="I244" s="42">
        <v>10186092</v>
      </c>
      <c r="J244" s="34"/>
    </row>
    <row r="245" spans="1:10" s="35" customFormat="1" ht="15.75" thickBot="1">
      <c r="A245" s="17">
        <v>240</v>
      </c>
      <c r="B245" s="26" t="s">
        <v>296</v>
      </c>
      <c r="C245" s="38">
        <v>901</v>
      </c>
      <c r="D245" s="23" t="s">
        <v>46</v>
      </c>
      <c r="E245" s="23" t="s">
        <v>297</v>
      </c>
      <c r="F245" s="25"/>
      <c r="G245" s="42">
        <f>G246</f>
        <v>250000</v>
      </c>
      <c r="H245" s="42">
        <f>H246</f>
        <v>250000</v>
      </c>
      <c r="I245" s="42">
        <f>I246</f>
        <v>250000</v>
      </c>
      <c r="J245" s="34"/>
    </row>
    <row r="246" spans="1:10" s="35" customFormat="1" ht="43.5" thickBot="1">
      <c r="A246" s="17">
        <v>241</v>
      </c>
      <c r="B246" s="26" t="s">
        <v>212</v>
      </c>
      <c r="C246" s="38">
        <v>901</v>
      </c>
      <c r="D246" s="23" t="s">
        <v>46</v>
      </c>
      <c r="E246" s="23" t="s">
        <v>297</v>
      </c>
      <c r="F246" s="25">
        <v>200</v>
      </c>
      <c r="G246" s="42">
        <v>250000</v>
      </c>
      <c r="H246" s="42">
        <v>250000</v>
      </c>
      <c r="I246" s="42">
        <v>250000</v>
      </c>
      <c r="J246" s="34"/>
    </row>
    <row r="247" spans="1:10" s="35" customFormat="1" ht="29.25" thickBot="1">
      <c r="A247" s="17">
        <v>242</v>
      </c>
      <c r="B247" s="26" t="s">
        <v>341</v>
      </c>
      <c r="C247" s="38">
        <v>901</v>
      </c>
      <c r="D247" s="23" t="s">
        <v>46</v>
      </c>
      <c r="E247" s="23" t="s">
        <v>149</v>
      </c>
      <c r="F247" s="54"/>
      <c r="G247" s="42">
        <f>G248</f>
        <v>1839680.5</v>
      </c>
      <c r="H247" s="42">
        <f>H248</f>
        <v>2808000</v>
      </c>
      <c r="I247" s="42">
        <f>I248</f>
        <v>2808000</v>
      </c>
      <c r="J247" s="34"/>
    </row>
    <row r="248" spans="1:10" s="35" customFormat="1" ht="45.75" customHeight="1" thickBot="1">
      <c r="A248" s="17">
        <v>243</v>
      </c>
      <c r="B248" s="26" t="s">
        <v>212</v>
      </c>
      <c r="C248" s="39">
        <v>901</v>
      </c>
      <c r="D248" s="23" t="s">
        <v>46</v>
      </c>
      <c r="E248" s="23" t="s">
        <v>149</v>
      </c>
      <c r="F248" s="25">
        <v>200</v>
      </c>
      <c r="G248" s="42">
        <v>1839680.5</v>
      </c>
      <c r="H248" s="42">
        <v>2808000</v>
      </c>
      <c r="I248" s="42">
        <v>2808000</v>
      </c>
      <c r="J248" s="34"/>
    </row>
    <row r="249" spans="1:10" s="35" customFormat="1" ht="30.75" customHeight="1" thickBot="1">
      <c r="A249" s="17">
        <v>244</v>
      </c>
      <c r="B249" s="51" t="s">
        <v>370</v>
      </c>
      <c r="C249" s="38">
        <v>901</v>
      </c>
      <c r="D249" s="23" t="s">
        <v>46</v>
      </c>
      <c r="E249" s="23" t="s">
        <v>237</v>
      </c>
      <c r="F249" s="25"/>
      <c r="G249" s="42">
        <f>G250</f>
        <v>600000</v>
      </c>
      <c r="H249" s="42">
        <f>H250</f>
        <v>600000</v>
      </c>
      <c r="I249" s="42">
        <f>I250</f>
        <v>600000</v>
      </c>
      <c r="J249" s="34"/>
    </row>
    <row r="250" spans="1:10" s="35" customFormat="1" ht="43.5" thickBot="1">
      <c r="A250" s="17">
        <v>245</v>
      </c>
      <c r="B250" s="26" t="s">
        <v>212</v>
      </c>
      <c r="C250" s="38">
        <v>901</v>
      </c>
      <c r="D250" s="23" t="s">
        <v>46</v>
      </c>
      <c r="E250" s="23" t="s">
        <v>237</v>
      </c>
      <c r="F250" s="25">
        <v>200</v>
      </c>
      <c r="G250" s="42">
        <v>600000</v>
      </c>
      <c r="H250" s="42">
        <v>600000</v>
      </c>
      <c r="I250" s="42">
        <v>600000</v>
      </c>
      <c r="J250" s="34"/>
    </row>
    <row r="251" spans="1:10" s="35" customFormat="1" ht="33" customHeight="1" thickBot="1">
      <c r="A251" s="17">
        <v>246</v>
      </c>
      <c r="B251" s="47" t="s">
        <v>255</v>
      </c>
      <c r="C251" s="38">
        <v>901</v>
      </c>
      <c r="D251" s="23" t="s">
        <v>46</v>
      </c>
      <c r="E251" s="23" t="s">
        <v>256</v>
      </c>
      <c r="F251" s="25"/>
      <c r="G251" s="42">
        <f>G252</f>
        <v>790000</v>
      </c>
      <c r="H251" s="42">
        <f>H252</f>
        <v>800000</v>
      </c>
      <c r="I251" s="42">
        <f>I252</f>
        <v>800000</v>
      </c>
      <c r="J251" s="34"/>
    </row>
    <row r="252" spans="1:10" s="35" customFormat="1" ht="48.75" customHeight="1" thickBot="1">
      <c r="A252" s="17">
        <v>247</v>
      </c>
      <c r="B252" s="26" t="s">
        <v>212</v>
      </c>
      <c r="C252" s="38">
        <v>901</v>
      </c>
      <c r="D252" s="23" t="s">
        <v>46</v>
      </c>
      <c r="E252" s="23" t="s">
        <v>256</v>
      </c>
      <c r="F252" s="25">
        <v>200</v>
      </c>
      <c r="G252" s="43">
        <v>790000</v>
      </c>
      <c r="H252" s="42">
        <v>800000</v>
      </c>
      <c r="I252" s="42">
        <v>800000</v>
      </c>
      <c r="J252" s="34"/>
    </row>
    <row r="253" spans="1:10" s="35" customFormat="1" ht="29.25" thickBot="1">
      <c r="A253" s="17">
        <v>248</v>
      </c>
      <c r="B253" s="26" t="s">
        <v>358</v>
      </c>
      <c r="C253" s="38">
        <v>901</v>
      </c>
      <c r="D253" s="23" t="s">
        <v>46</v>
      </c>
      <c r="E253" s="23" t="s">
        <v>357</v>
      </c>
      <c r="F253" s="25"/>
      <c r="G253" s="42">
        <f>G254</f>
        <v>416486</v>
      </c>
      <c r="H253" s="42">
        <f>H254</f>
        <v>416486</v>
      </c>
      <c r="I253" s="42">
        <f>I254</f>
        <v>416486</v>
      </c>
      <c r="J253" s="34"/>
    </row>
    <row r="254" spans="1:10" s="35" customFormat="1" ht="43.5" thickBot="1">
      <c r="A254" s="17">
        <v>249</v>
      </c>
      <c r="B254" s="26" t="s">
        <v>212</v>
      </c>
      <c r="C254" s="38">
        <v>901</v>
      </c>
      <c r="D254" s="23" t="s">
        <v>46</v>
      </c>
      <c r="E254" s="23" t="s">
        <v>357</v>
      </c>
      <c r="F254" s="25">
        <v>200</v>
      </c>
      <c r="G254" s="42">
        <v>416486</v>
      </c>
      <c r="H254" s="42">
        <v>416486</v>
      </c>
      <c r="I254" s="42">
        <v>416486</v>
      </c>
      <c r="J254" s="34"/>
    </row>
    <row r="255" spans="1:10" s="32" customFormat="1" ht="60.75" customHeight="1" thickBot="1">
      <c r="A255" s="17">
        <v>250</v>
      </c>
      <c r="B255" s="26" t="s">
        <v>226</v>
      </c>
      <c r="C255" s="52">
        <v>901</v>
      </c>
      <c r="D255" s="23" t="s">
        <v>46</v>
      </c>
      <c r="E255" s="23" t="s">
        <v>225</v>
      </c>
      <c r="F255" s="25"/>
      <c r="G255" s="42">
        <f>G256</f>
        <v>2608319.5</v>
      </c>
      <c r="H255" s="42">
        <f>H256</f>
        <v>2700000</v>
      </c>
      <c r="I255" s="42">
        <f>I256</f>
        <v>2700000</v>
      </c>
      <c r="J255" s="31"/>
    </row>
    <row r="256" spans="1:10" s="32" customFormat="1" ht="43.5" thickBot="1">
      <c r="A256" s="17">
        <v>251</v>
      </c>
      <c r="B256" s="26" t="s">
        <v>212</v>
      </c>
      <c r="C256" s="52">
        <v>901</v>
      </c>
      <c r="D256" s="23" t="s">
        <v>46</v>
      </c>
      <c r="E256" s="23" t="s">
        <v>225</v>
      </c>
      <c r="F256" s="25">
        <v>200</v>
      </c>
      <c r="G256" s="42">
        <v>2608319.5</v>
      </c>
      <c r="H256" s="42">
        <v>2700000</v>
      </c>
      <c r="I256" s="42">
        <v>2700000</v>
      </c>
      <c r="J256" s="31"/>
    </row>
    <row r="257" spans="1:10" s="32" customFormat="1" ht="29.25" thickBot="1">
      <c r="A257" s="17">
        <v>252</v>
      </c>
      <c r="B257" s="26" t="s">
        <v>298</v>
      </c>
      <c r="C257" s="52">
        <v>901</v>
      </c>
      <c r="D257" s="23" t="s">
        <v>46</v>
      </c>
      <c r="E257" s="23" t="s">
        <v>299</v>
      </c>
      <c r="F257" s="25"/>
      <c r="G257" s="42">
        <f>G258</f>
        <v>1000000</v>
      </c>
      <c r="H257" s="42">
        <f>H258</f>
        <v>1000000</v>
      </c>
      <c r="I257" s="42">
        <f>I258</f>
        <v>1000000</v>
      </c>
      <c r="J257" s="31"/>
    </row>
    <row r="258" spans="1:10" s="32" customFormat="1" ht="43.5" thickBot="1">
      <c r="A258" s="17">
        <v>253</v>
      </c>
      <c r="B258" s="26" t="s">
        <v>212</v>
      </c>
      <c r="C258" s="52">
        <v>901</v>
      </c>
      <c r="D258" s="23" t="s">
        <v>46</v>
      </c>
      <c r="E258" s="23" t="s">
        <v>299</v>
      </c>
      <c r="F258" s="25">
        <v>200</v>
      </c>
      <c r="G258" s="42">
        <v>1000000</v>
      </c>
      <c r="H258" s="42">
        <v>1000000</v>
      </c>
      <c r="I258" s="42">
        <v>1000000</v>
      </c>
      <c r="J258" s="31"/>
    </row>
    <row r="259" spans="1:10" s="32" customFormat="1" ht="43.5" thickBot="1">
      <c r="A259" s="17">
        <v>254</v>
      </c>
      <c r="B259" s="26" t="s">
        <v>486</v>
      </c>
      <c r="C259" s="52">
        <v>901</v>
      </c>
      <c r="D259" s="23" t="s">
        <v>46</v>
      </c>
      <c r="E259" s="23" t="s">
        <v>446</v>
      </c>
      <c r="F259" s="25"/>
      <c r="G259" s="42">
        <f>G260</f>
        <v>700</v>
      </c>
      <c r="H259" s="42">
        <f>H260</f>
        <v>0</v>
      </c>
      <c r="I259" s="42">
        <f>I260</f>
        <v>0</v>
      </c>
      <c r="J259" s="31"/>
    </row>
    <row r="260" spans="1:10" s="32" customFormat="1" ht="43.5" thickBot="1">
      <c r="A260" s="17">
        <v>255</v>
      </c>
      <c r="B260" s="26" t="s">
        <v>212</v>
      </c>
      <c r="C260" s="52">
        <v>901</v>
      </c>
      <c r="D260" s="23" t="s">
        <v>46</v>
      </c>
      <c r="E260" s="23" t="s">
        <v>446</v>
      </c>
      <c r="F260" s="25">
        <v>200</v>
      </c>
      <c r="G260" s="43">
        <v>700</v>
      </c>
      <c r="H260" s="43">
        <v>0</v>
      </c>
      <c r="I260" s="43">
        <v>0</v>
      </c>
      <c r="J260" s="31"/>
    </row>
    <row r="261" spans="1:10" s="32" customFormat="1" ht="45" customHeight="1" thickBot="1">
      <c r="A261" s="17">
        <v>256</v>
      </c>
      <c r="B261" s="26" t="s">
        <v>525</v>
      </c>
      <c r="C261" s="52">
        <v>901</v>
      </c>
      <c r="D261" s="23" t="s">
        <v>46</v>
      </c>
      <c r="E261" s="23" t="s">
        <v>524</v>
      </c>
      <c r="F261" s="25"/>
      <c r="G261" s="42">
        <f>G262</f>
        <v>733300</v>
      </c>
      <c r="H261" s="42">
        <f>H262</f>
        <v>0</v>
      </c>
      <c r="I261" s="42">
        <f>I262</f>
        <v>0</v>
      </c>
      <c r="J261" s="31"/>
    </row>
    <row r="262" spans="1:10" s="32" customFormat="1" ht="43.5" thickBot="1">
      <c r="A262" s="17">
        <v>257</v>
      </c>
      <c r="B262" s="26" t="s">
        <v>212</v>
      </c>
      <c r="C262" s="52">
        <v>901</v>
      </c>
      <c r="D262" s="23" t="s">
        <v>46</v>
      </c>
      <c r="E262" s="23" t="s">
        <v>524</v>
      </c>
      <c r="F262" s="25">
        <v>200</v>
      </c>
      <c r="G262" s="42">
        <v>733300</v>
      </c>
      <c r="H262" s="42">
        <v>0</v>
      </c>
      <c r="I262" s="42">
        <v>0</v>
      </c>
      <c r="J262" s="31"/>
    </row>
    <row r="263" spans="1:10" s="32" customFormat="1" ht="57.75" thickBot="1">
      <c r="A263" s="17">
        <v>258</v>
      </c>
      <c r="B263" s="26" t="s">
        <v>528</v>
      </c>
      <c r="C263" s="52">
        <v>901</v>
      </c>
      <c r="D263" s="23" t="s">
        <v>46</v>
      </c>
      <c r="E263" s="23" t="s">
        <v>526</v>
      </c>
      <c r="F263" s="25"/>
      <c r="G263" s="42">
        <f>G264</f>
        <v>261800</v>
      </c>
      <c r="H263" s="42">
        <f>H264</f>
        <v>0</v>
      </c>
      <c r="I263" s="42">
        <f>I264</f>
        <v>0</v>
      </c>
      <c r="J263" s="31"/>
    </row>
    <row r="264" spans="1:10" s="32" customFormat="1" ht="43.5" thickBot="1">
      <c r="A264" s="17">
        <v>259</v>
      </c>
      <c r="B264" s="26" t="s">
        <v>212</v>
      </c>
      <c r="C264" s="52">
        <v>901</v>
      </c>
      <c r="D264" s="23" t="s">
        <v>46</v>
      </c>
      <c r="E264" s="23" t="s">
        <v>526</v>
      </c>
      <c r="F264" s="25">
        <v>200</v>
      </c>
      <c r="G264" s="42">
        <v>261800</v>
      </c>
      <c r="H264" s="42">
        <v>0</v>
      </c>
      <c r="I264" s="42">
        <v>0</v>
      </c>
      <c r="J264" s="31"/>
    </row>
    <row r="265" spans="1:10" s="32" customFormat="1" ht="72.75" customHeight="1" thickBot="1">
      <c r="A265" s="17">
        <v>260</v>
      </c>
      <c r="B265" s="26" t="s">
        <v>529</v>
      </c>
      <c r="C265" s="52">
        <v>901</v>
      </c>
      <c r="D265" s="23" t="s">
        <v>46</v>
      </c>
      <c r="E265" s="23" t="s">
        <v>527</v>
      </c>
      <c r="F265" s="25"/>
      <c r="G265" s="42">
        <f>G266</f>
        <v>363000</v>
      </c>
      <c r="H265" s="42">
        <f>H266</f>
        <v>0</v>
      </c>
      <c r="I265" s="42">
        <f>I266</f>
        <v>0</v>
      </c>
      <c r="J265" s="31"/>
    </row>
    <row r="266" spans="1:10" s="32" customFormat="1" ht="43.5" thickBot="1">
      <c r="A266" s="17">
        <v>261</v>
      </c>
      <c r="B266" s="26" t="s">
        <v>212</v>
      </c>
      <c r="C266" s="52">
        <v>901</v>
      </c>
      <c r="D266" s="23" t="s">
        <v>46</v>
      </c>
      <c r="E266" s="23" t="s">
        <v>527</v>
      </c>
      <c r="F266" s="25">
        <v>200</v>
      </c>
      <c r="G266" s="42">
        <v>363000</v>
      </c>
      <c r="H266" s="42">
        <v>0</v>
      </c>
      <c r="I266" s="42">
        <v>0</v>
      </c>
      <c r="J266" s="31"/>
    </row>
    <row r="267" spans="1:10" s="32" customFormat="1" ht="43.5" thickBot="1">
      <c r="A267" s="17">
        <v>262</v>
      </c>
      <c r="B267" s="26" t="s">
        <v>393</v>
      </c>
      <c r="C267" s="52">
        <v>901</v>
      </c>
      <c r="D267" s="23" t="s">
        <v>46</v>
      </c>
      <c r="E267" s="23" t="s">
        <v>204</v>
      </c>
      <c r="F267" s="25"/>
      <c r="G267" s="42">
        <f t="shared" ref="G267:I268" si="19">G268</f>
        <v>0</v>
      </c>
      <c r="H267" s="42">
        <f t="shared" si="19"/>
        <v>200000</v>
      </c>
      <c r="I267" s="42">
        <f t="shared" si="19"/>
        <v>200000</v>
      </c>
      <c r="J267" s="31"/>
    </row>
    <row r="268" spans="1:10" s="32" customFormat="1" ht="43.5" thickBot="1">
      <c r="A268" s="17">
        <v>263</v>
      </c>
      <c r="B268" s="26" t="s">
        <v>465</v>
      </c>
      <c r="C268" s="52">
        <v>901</v>
      </c>
      <c r="D268" s="23" t="s">
        <v>46</v>
      </c>
      <c r="E268" s="23" t="s">
        <v>466</v>
      </c>
      <c r="F268" s="25"/>
      <c r="G268" s="42">
        <f t="shared" si="19"/>
        <v>0</v>
      </c>
      <c r="H268" s="42">
        <f t="shared" si="19"/>
        <v>200000</v>
      </c>
      <c r="I268" s="42">
        <f t="shared" si="19"/>
        <v>200000</v>
      </c>
      <c r="J268" s="31"/>
    </row>
    <row r="269" spans="1:10" s="32" customFormat="1" ht="43.5" thickBot="1">
      <c r="A269" s="17">
        <v>264</v>
      </c>
      <c r="B269" s="26" t="s">
        <v>212</v>
      </c>
      <c r="C269" s="52">
        <v>901</v>
      </c>
      <c r="D269" s="23" t="s">
        <v>46</v>
      </c>
      <c r="E269" s="23" t="s">
        <v>466</v>
      </c>
      <c r="F269" s="25">
        <v>200</v>
      </c>
      <c r="G269" s="42">
        <v>0</v>
      </c>
      <c r="H269" s="42">
        <v>200000</v>
      </c>
      <c r="I269" s="42">
        <v>200000</v>
      </c>
      <c r="J269" s="31"/>
    </row>
    <row r="270" spans="1:10" s="32" customFormat="1" ht="57.75" thickBot="1">
      <c r="A270" s="17">
        <v>265</v>
      </c>
      <c r="B270" s="26" t="s">
        <v>402</v>
      </c>
      <c r="C270" s="52">
        <v>901</v>
      </c>
      <c r="D270" s="23" t="s">
        <v>46</v>
      </c>
      <c r="E270" s="23" t="s">
        <v>361</v>
      </c>
      <c r="F270" s="25"/>
      <c r="G270" s="42">
        <f>G271+G273+G275+G277</f>
        <v>20355000</v>
      </c>
      <c r="H270" s="42">
        <f>H271+H273+H275+H277</f>
        <v>200000</v>
      </c>
      <c r="I270" s="42">
        <f>I271+I273+I275+I277</f>
        <v>200000</v>
      </c>
      <c r="J270" s="31"/>
    </row>
    <row r="271" spans="1:10" s="32" customFormat="1" ht="31.5" customHeight="1" thickBot="1">
      <c r="A271" s="17">
        <v>266</v>
      </c>
      <c r="B271" s="26" t="s">
        <v>363</v>
      </c>
      <c r="C271" s="52">
        <v>901</v>
      </c>
      <c r="D271" s="23" t="s">
        <v>46</v>
      </c>
      <c r="E271" s="23" t="s">
        <v>362</v>
      </c>
      <c r="F271" s="25"/>
      <c r="G271" s="42">
        <f t="shared" ref="G271:I271" si="20">G272</f>
        <v>0</v>
      </c>
      <c r="H271" s="42">
        <f t="shared" si="20"/>
        <v>200000</v>
      </c>
      <c r="I271" s="42">
        <f t="shared" si="20"/>
        <v>200000</v>
      </c>
      <c r="J271" s="31"/>
    </row>
    <row r="272" spans="1:10" s="32" customFormat="1" ht="43.5" thickBot="1">
      <c r="A272" s="17">
        <v>267</v>
      </c>
      <c r="B272" s="26" t="s">
        <v>212</v>
      </c>
      <c r="C272" s="52">
        <v>901</v>
      </c>
      <c r="D272" s="23" t="s">
        <v>46</v>
      </c>
      <c r="E272" s="23" t="s">
        <v>362</v>
      </c>
      <c r="F272" s="25">
        <v>200</v>
      </c>
      <c r="G272" s="42">
        <v>0</v>
      </c>
      <c r="H272" s="42">
        <v>200000</v>
      </c>
      <c r="I272" s="42">
        <v>200000</v>
      </c>
      <c r="J272" s="31"/>
    </row>
    <row r="273" spans="1:10" s="32" customFormat="1" ht="160.5" customHeight="1" thickBot="1">
      <c r="A273" s="17">
        <v>268</v>
      </c>
      <c r="B273" s="84" t="s">
        <v>533</v>
      </c>
      <c r="C273" s="52">
        <v>901</v>
      </c>
      <c r="D273" s="23" t="s">
        <v>46</v>
      </c>
      <c r="E273" s="23" t="s">
        <v>532</v>
      </c>
      <c r="F273" s="25"/>
      <c r="G273" s="42">
        <f>G274</f>
        <v>355000</v>
      </c>
      <c r="H273" s="42">
        <f>H274</f>
        <v>0</v>
      </c>
      <c r="I273" s="42">
        <f>I274</f>
        <v>0</v>
      </c>
      <c r="J273" s="31"/>
    </row>
    <row r="274" spans="1:10" s="32" customFormat="1" ht="43.5" thickBot="1">
      <c r="A274" s="17">
        <v>269</v>
      </c>
      <c r="B274" s="26" t="s">
        <v>212</v>
      </c>
      <c r="C274" s="52">
        <v>901</v>
      </c>
      <c r="D274" s="23" t="s">
        <v>46</v>
      </c>
      <c r="E274" s="23" t="s">
        <v>532</v>
      </c>
      <c r="F274" s="25">
        <v>200</v>
      </c>
      <c r="G274" s="42">
        <v>355000</v>
      </c>
      <c r="H274" s="42">
        <v>0</v>
      </c>
      <c r="I274" s="42">
        <v>0</v>
      </c>
      <c r="J274" s="31"/>
    </row>
    <row r="275" spans="1:10" s="32" customFormat="1" ht="29.25" thickBot="1">
      <c r="A275" s="17">
        <v>270</v>
      </c>
      <c r="B275" s="26" t="s">
        <v>441</v>
      </c>
      <c r="C275" s="52">
        <v>901</v>
      </c>
      <c r="D275" s="23" t="s">
        <v>46</v>
      </c>
      <c r="E275" s="23" t="s">
        <v>440</v>
      </c>
      <c r="F275" s="25"/>
      <c r="G275" s="42">
        <f>G276</f>
        <v>12237800</v>
      </c>
      <c r="H275" s="42">
        <f>H276</f>
        <v>0</v>
      </c>
      <c r="I275" s="42">
        <f>I276</f>
        <v>0</v>
      </c>
      <c r="J275" s="31"/>
    </row>
    <row r="276" spans="1:10" s="32" customFormat="1" ht="45.75" customHeight="1" thickBot="1">
      <c r="A276" s="17">
        <v>271</v>
      </c>
      <c r="B276" s="26" t="s">
        <v>212</v>
      </c>
      <c r="C276" s="52">
        <v>901</v>
      </c>
      <c r="D276" s="23" t="s">
        <v>46</v>
      </c>
      <c r="E276" s="23" t="s">
        <v>440</v>
      </c>
      <c r="F276" s="25">
        <v>200</v>
      </c>
      <c r="G276" s="42">
        <v>12237800</v>
      </c>
      <c r="H276" s="42">
        <v>0</v>
      </c>
      <c r="I276" s="42">
        <v>0</v>
      </c>
      <c r="J276" s="31"/>
    </row>
    <row r="277" spans="1:10" s="32" customFormat="1" ht="45.75" customHeight="1" thickBot="1">
      <c r="A277" s="17">
        <v>272</v>
      </c>
      <c r="B277" s="26" t="s">
        <v>512</v>
      </c>
      <c r="C277" s="52">
        <v>901</v>
      </c>
      <c r="D277" s="23" t="s">
        <v>46</v>
      </c>
      <c r="E277" s="23" t="s">
        <v>511</v>
      </c>
      <c r="F277" s="25"/>
      <c r="G277" s="42">
        <f>G278</f>
        <v>7762200</v>
      </c>
      <c r="H277" s="42">
        <f>H278</f>
        <v>0</v>
      </c>
      <c r="I277" s="42">
        <f>I278</f>
        <v>0</v>
      </c>
      <c r="J277" s="31"/>
    </row>
    <row r="278" spans="1:10" s="32" customFormat="1" ht="45.75" customHeight="1" thickBot="1">
      <c r="A278" s="17">
        <v>273</v>
      </c>
      <c r="B278" s="26" t="s">
        <v>212</v>
      </c>
      <c r="C278" s="52">
        <v>901</v>
      </c>
      <c r="D278" s="23" t="s">
        <v>46</v>
      </c>
      <c r="E278" s="23" t="s">
        <v>511</v>
      </c>
      <c r="F278" s="25">
        <v>200</v>
      </c>
      <c r="G278" s="42">
        <v>7762200</v>
      </c>
      <c r="H278" s="42">
        <v>0</v>
      </c>
      <c r="I278" s="42">
        <v>0</v>
      </c>
      <c r="J278" s="31"/>
    </row>
    <row r="279" spans="1:10" s="35" customFormat="1" ht="15.75" thickBot="1">
      <c r="A279" s="17">
        <v>274</v>
      </c>
      <c r="B279" s="26" t="s">
        <v>267</v>
      </c>
      <c r="C279" s="38">
        <v>901</v>
      </c>
      <c r="D279" s="23" t="s">
        <v>47</v>
      </c>
      <c r="E279" s="23"/>
      <c r="F279" s="25"/>
      <c r="G279" s="42">
        <f>G280+G287</f>
        <v>53985355.939999998</v>
      </c>
      <c r="H279" s="42">
        <f>H280+H287</f>
        <v>5860000</v>
      </c>
      <c r="I279" s="42">
        <f>I280+I287</f>
        <v>5860000</v>
      </c>
      <c r="J279" s="34"/>
    </row>
    <row r="280" spans="1:10" s="35" customFormat="1" ht="29.25" thickBot="1">
      <c r="A280" s="17">
        <v>275</v>
      </c>
      <c r="B280" s="26" t="s">
        <v>21</v>
      </c>
      <c r="C280" s="38">
        <v>901</v>
      </c>
      <c r="D280" s="23" t="s">
        <v>48</v>
      </c>
      <c r="E280" s="23"/>
      <c r="F280" s="25"/>
      <c r="G280" s="42">
        <f t="shared" ref="G280:I283" si="21">G281</f>
        <v>230000</v>
      </c>
      <c r="H280" s="42">
        <f t="shared" si="21"/>
        <v>230000</v>
      </c>
      <c r="I280" s="42">
        <f t="shared" si="21"/>
        <v>230000</v>
      </c>
      <c r="J280" s="34"/>
    </row>
    <row r="281" spans="1:10" s="35" customFormat="1" ht="46.5" customHeight="1" thickBot="1">
      <c r="A281" s="17">
        <v>276</v>
      </c>
      <c r="B281" s="26" t="s">
        <v>383</v>
      </c>
      <c r="C281" s="38">
        <v>901</v>
      </c>
      <c r="D281" s="23" t="s">
        <v>48</v>
      </c>
      <c r="E281" s="23" t="s">
        <v>68</v>
      </c>
      <c r="F281" s="54"/>
      <c r="G281" s="42">
        <f>G282</f>
        <v>230000</v>
      </c>
      <c r="H281" s="42">
        <f t="shared" si="21"/>
        <v>230000</v>
      </c>
      <c r="I281" s="42">
        <f t="shared" si="21"/>
        <v>230000</v>
      </c>
      <c r="J281" s="34"/>
    </row>
    <row r="282" spans="1:10" s="35" customFormat="1" ht="43.5" thickBot="1">
      <c r="A282" s="17">
        <v>277</v>
      </c>
      <c r="B282" s="26" t="s">
        <v>390</v>
      </c>
      <c r="C282" s="38">
        <v>901</v>
      </c>
      <c r="D282" s="23" t="s">
        <v>48</v>
      </c>
      <c r="E282" s="23" t="s">
        <v>83</v>
      </c>
      <c r="F282" s="25"/>
      <c r="G282" s="42">
        <f>G283+G285</f>
        <v>230000</v>
      </c>
      <c r="H282" s="42">
        <v>230000</v>
      </c>
      <c r="I282" s="42">
        <v>230000</v>
      </c>
      <c r="J282" s="34"/>
    </row>
    <row r="283" spans="1:10" s="35" customFormat="1" ht="44.25" customHeight="1" thickBot="1">
      <c r="A283" s="17">
        <v>278</v>
      </c>
      <c r="B283" s="51" t="s">
        <v>247</v>
      </c>
      <c r="C283" s="38">
        <v>901</v>
      </c>
      <c r="D283" s="36" t="s">
        <v>48</v>
      </c>
      <c r="E283" s="36" t="s">
        <v>232</v>
      </c>
      <c r="F283" s="39"/>
      <c r="G283" s="43">
        <f t="shared" si="21"/>
        <v>200000</v>
      </c>
      <c r="H283" s="43">
        <f t="shared" si="21"/>
        <v>200000</v>
      </c>
      <c r="I283" s="43">
        <f t="shared" si="21"/>
        <v>200000</v>
      </c>
      <c r="J283" s="34"/>
    </row>
    <row r="284" spans="1:10" s="35" customFormat="1" ht="45.75" customHeight="1" thickBot="1">
      <c r="A284" s="17">
        <v>279</v>
      </c>
      <c r="B284" s="26" t="s">
        <v>212</v>
      </c>
      <c r="C284" s="38">
        <v>901</v>
      </c>
      <c r="D284" s="23" t="s">
        <v>48</v>
      </c>
      <c r="E284" s="23" t="s">
        <v>232</v>
      </c>
      <c r="F284" s="25">
        <v>200</v>
      </c>
      <c r="G284" s="42">
        <v>200000</v>
      </c>
      <c r="H284" s="42">
        <v>200000</v>
      </c>
      <c r="I284" s="42">
        <v>200000</v>
      </c>
      <c r="J284" s="34"/>
    </row>
    <row r="285" spans="1:10" s="35" customFormat="1" ht="29.25" thickBot="1">
      <c r="A285" s="17">
        <v>280</v>
      </c>
      <c r="B285" s="26" t="s">
        <v>350</v>
      </c>
      <c r="C285" s="38">
        <v>901</v>
      </c>
      <c r="D285" s="23" t="s">
        <v>48</v>
      </c>
      <c r="E285" s="23" t="s">
        <v>349</v>
      </c>
      <c r="F285" s="25"/>
      <c r="G285" s="42">
        <f>G286</f>
        <v>30000</v>
      </c>
      <c r="H285" s="42">
        <f>H286</f>
        <v>30000</v>
      </c>
      <c r="I285" s="42">
        <f>I286</f>
        <v>30000</v>
      </c>
      <c r="J285" s="34"/>
    </row>
    <row r="286" spans="1:10" s="35" customFormat="1" ht="45.75" customHeight="1" thickBot="1">
      <c r="A286" s="17">
        <v>281</v>
      </c>
      <c r="B286" s="26" t="s">
        <v>212</v>
      </c>
      <c r="C286" s="38">
        <v>901</v>
      </c>
      <c r="D286" s="23" t="s">
        <v>48</v>
      </c>
      <c r="E286" s="23" t="s">
        <v>349</v>
      </c>
      <c r="F286" s="25">
        <v>200</v>
      </c>
      <c r="G286" s="42">
        <v>30000</v>
      </c>
      <c r="H286" s="42">
        <v>30000</v>
      </c>
      <c r="I286" s="42">
        <v>30000</v>
      </c>
      <c r="J286" s="34"/>
    </row>
    <row r="287" spans="1:10" s="35" customFormat="1" ht="29.25" customHeight="1" thickBot="1">
      <c r="A287" s="17">
        <v>282</v>
      </c>
      <c r="B287" s="26" t="s">
        <v>219</v>
      </c>
      <c r="C287" s="39">
        <v>901</v>
      </c>
      <c r="D287" s="23" t="s">
        <v>221</v>
      </c>
      <c r="E287" s="23"/>
      <c r="F287" s="25"/>
      <c r="G287" s="42">
        <f t="shared" ref="G287:I290" si="22">G288</f>
        <v>53755355.939999998</v>
      </c>
      <c r="H287" s="42">
        <f t="shared" si="22"/>
        <v>5630000</v>
      </c>
      <c r="I287" s="42">
        <f t="shared" si="22"/>
        <v>5630000</v>
      </c>
      <c r="J287" s="34"/>
    </row>
    <row r="288" spans="1:10" s="35" customFormat="1" ht="47.25" customHeight="1" thickBot="1">
      <c r="A288" s="17">
        <v>283</v>
      </c>
      <c r="B288" s="26" t="s">
        <v>383</v>
      </c>
      <c r="C288" s="38">
        <v>901</v>
      </c>
      <c r="D288" s="33" t="s">
        <v>221</v>
      </c>
      <c r="E288" s="23" t="s">
        <v>68</v>
      </c>
      <c r="F288" s="25"/>
      <c r="G288" s="44">
        <f t="shared" si="22"/>
        <v>53755355.939999998</v>
      </c>
      <c r="H288" s="44">
        <f t="shared" si="22"/>
        <v>5630000</v>
      </c>
      <c r="I288" s="44">
        <f t="shared" si="22"/>
        <v>5630000</v>
      </c>
      <c r="J288" s="34"/>
    </row>
    <row r="289" spans="1:10" s="35" customFormat="1" ht="45" customHeight="1" thickBot="1">
      <c r="A289" s="17">
        <v>284</v>
      </c>
      <c r="B289" s="26" t="s">
        <v>390</v>
      </c>
      <c r="C289" s="38">
        <v>901</v>
      </c>
      <c r="D289" s="33" t="s">
        <v>221</v>
      </c>
      <c r="E289" s="23" t="s">
        <v>83</v>
      </c>
      <c r="F289" s="25"/>
      <c r="G289" s="44">
        <f t="shared" si="22"/>
        <v>53755355.939999998</v>
      </c>
      <c r="H289" s="44">
        <f t="shared" si="22"/>
        <v>5630000</v>
      </c>
      <c r="I289" s="44">
        <f t="shared" si="22"/>
        <v>5630000</v>
      </c>
      <c r="J289" s="34"/>
    </row>
    <row r="290" spans="1:10" s="35" customFormat="1" ht="18" customHeight="1" thickBot="1">
      <c r="A290" s="17">
        <v>285</v>
      </c>
      <c r="B290" s="26" t="s">
        <v>220</v>
      </c>
      <c r="C290" s="38">
        <v>901</v>
      </c>
      <c r="D290" s="33" t="s">
        <v>221</v>
      </c>
      <c r="E290" s="23" t="s">
        <v>222</v>
      </c>
      <c r="F290" s="25"/>
      <c r="G290" s="44">
        <f t="shared" si="22"/>
        <v>53755355.939999998</v>
      </c>
      <c r="H290" s="44">
        <f t="shared" si="22"/>
        <v>5630000</v>
      </c>
      <c r="I290" s="44">
        <f t="shared" si="22"/>
        <v>5630000</v>
      </c>
      <c r="J290" s="34"/>
    </row>
    <row r="291" spans="1:10" s="35" customFormat="1" ht="47.25" customHeight="1" thickBot="1">
      <c r="A291" s="17">
        <v>286</v>
      </c>
      <c r="B291" s="26" t="s">
        <v>212</v>
      </c>
      <c r="C291" s="38">
        <v>901</v>
      </c>
      <c r="D291" s="33" t="s">
        <v>221</v>
      </c>
      <c r="E291" s="23" t="s">
        <v>222</v>
      </c>
      <c r="F291" s="25">
        <v>200</v>
      </c>
      <c r="G291" s="44">
        <v>53755355.939999998</v>
      </c>
      <c r="H291" s="44">
        <v>5630000</v>
      </c>
      <c r="I291" s="44">
        <v>5630000</v>
      </c>
      <c r="J291" s="34"/>
    </row>
    <row r="292" spans="1:10" s="35" customFormat="1" ht="15.75" thickBot="1">
      <c r="A292" s="17">
        <v>287</v>
      </c>
      <c r="B292" s="50" t="s">
        <v>268</v>
      </c>
      <c r="C292" s="38">
        <v>901</v>
      </c>
      <c r="D292" s="78" t="s">
        <v>49</v>
      </c>
      <c r="E292" s="78"/>
      <c r="F292" s="38"/>
      <c r="G292" s="48">
        <f>G293+G300</f>
        <v>12015600</v>
      </c>
      <c r="H292" s="48">
        <f>H293+H300</f>
        <v>10777000</v>
      </c>
      <c r="I292" s="48">
        <f>I293+I300</f>
        <v>10777000</v>
      </c>
      <c r="J292" s="34"/>
    </row>
    <row r="293" spans="1:10" s="35" customFormat="1" ht="15.75" thickBot="1">
      <c r="A293" s="17">
        <v>288</v>
      </c>
      <c r="B293" s="26" t="s">
        <v>126</v>
      </c>
      <c r="C293" s="38">
        <v>901</v>
      </c>
      <c r="D293" s="78" t="s">
        <v>128</v>
      </c>
      <c r="E293" s="36"/>
      <c r="F293" s="38"/>
      <c r="G293" s="42">
        <f t="shared" ref="G293:I294" si="23">G294</f>
        <v>8865000</v>
      </c>
      <c r="H293" s="42">
        <f t="shared" si="23"/>
        <v>8865000</v>
      </c>
      <c r="I293" s="42">
        <f t="shared" si="23"/>
        <v>8865000</v>
      </c>
      <c r="J293" s="34"/>
    </row>
    <row r="294" spans="1:10" s="35" customFormat="1" ht="43.5" thickBot="1">
      <c r="A294" s="17">
        <v>289</v>
      </c>
      <c r="B294" s="26" t="s">
        <v>403</v>
      </c>
      <c r="C294" s="38">
        <v>901</v>
      </c>
      <c r="D294" s="23" t="s">
        <v>128</v>
      </c>
      <c r="E294" s="23" t="s">
        <v>154</v>
      </c>
      <c r="F294" s="25"/>
      <c r="G294" s="42">
        <f t="shared" si="23"/>
        <v>8865000</v>
      </c>
      <c r="H294" s="42">
        <f t="shared" si="23"/>
        <v>8865000</v>
      </c>
      <c r="I294" s="42">
        <f t="shared" si="23"/>
        <v>8865000</v>
      </c>
      <c r="J294" s="34"/>
    </row>
    <row r="295" spans="1:10" s="35" customFormat="1" ht="43.5" thickBot="1">
      <c r="A295" s="17">
        <v>290</v>
      </c>
      <c r="B295" s="26" t="s">
        <v>405</v>
      </c>
      <c r="C295" s="38">
        <v>901</v>
      </c>
      <c r="D295" s="23" t="s">
        <v>128</v>
      </c>
      <c r="E295" s="23" t="s">
        <v>155</v>
      </c>
      <c r="F295" s="25"/>
      <c r="G295" s="42">
        <f>G296+G298</f>
        <v>8865000</v>
      </c>
      <c r="H295" s="42">
        <f>H296+H298</f>
        <v>8865000</v>
      </c>
      <c r="I295" s="42">
        <f>I296+I298</f>
        <v>8865000</v>
      </c>
      <c r="J295" s="34"/>
    </row>
    <row r="296" spans="1:10" s="35" customFormat="1" ht="72" thickBot="1">
      <c r="A296" s="17">
        <v>291</v>
      </c>
      <c r="B296" s="17" t="s">
        <v>150</v>
      </c>
      <c r="C296" s="38">
        <v>901</v>
      </c>
      <c r="D296" s="23" t="s">
        <v>128</v>
      </c>
      <c r="E296" s="23" t="s">
        <v>156</v>
      </c>
      <c r="F296" s="25"/>
      <c r="G296" s="43">
        <f>G297</f>
        <v>2910100</v>
      </c>
      <c r="H296" s="43">
        <f>H297</f>
        <v>2910100</v>
      </c>
      <c r="I296" s="43">
        <f>I297</f>
        <v>2910100</v>
      </c>
      <c r="J296" s="34"/>
    </row>
    <row r="297" spans="1:10" s="35" customFormat="1" ht="44.25" customHeight="1" thickBot="1">
      <c r="A297" s="17">
        <v>292</v>
      </c>
      <c r="B297" s="26" t="s">
        <v>215</v>
      </c>
      <c r="C297" s="38">
        <v>901</v>
      </c>
      <c r="D297" s="23" t="s">
        <v>128</v>
      </c>
      <c r="E297" s="23" t="s">
        <v>156</v>
      </c>
      <c r="F297" s="25">
        <v>600</v>
      </c>
      <c r="G297" s="43">
        <v>2910100</v>
      </c>
      <c r="H297" s="43">
        <v>2910100</v>
      </c>
      <c r="I297" s="43">
        <v>2910100</v>
      </c>
      <c r="J297" s="34"/>
    </row>
    <row r="298" spans="1:10" s="35" customFormat="1" ht="100.5" customHeight="1" thickBot="1">
      <c r="A298" s="17">
        <v>293</v>
      </c>
      <c r="B298" s="17" t="s">
        <v>151</v>
      </c>
      <c r="C298" s="38">
        <v>901</v>
      </c>
      <c r="D298" s="23" t="s">
        <v>128</v>
      </c>
      <c r="E298" s="23" t="s">
        <v>157</v>
      </c>
      <c r="F298" s="25"/>
      <c r="G298" s="42">
        <f>G299</f>
        <v>5954900</v>
      </c>
      <c r="H298" s="42">
        <f>H299</f>
        <v>5954900</v>
      </c>
      <c r="I298" s="42">
        <f>I299</f>
        <v>5954900</v>
      </c>
      <c r="J298" s="34"/>
    </row>
    <row r="299" spans="1:10" s="35" customFormat="1" ht="43.5" thickBot="1">
      <c r="A299" s="17">
        <v>294</v>
      </c>
      <c r="B299" s="26" t="s">
        <v>215</v>
      </c>
      <c r="C299" s="38">
        <v>901</v>
      </c>
      <c r="D299" s="23" t="s">
        <v>128</v>
      </c>
      <c r="E299" s="23" t="s">
        <v>157</v>
      </c>
      <c r="F299" s="25">
        <v>600</v>
      </c>
      <c r="G299" s="42">
        <v>5954900</v>
      </c>
      <c r="H299" s="42">
        <v>5954900</v>
      </c>
      <c r="I299" s="42">
        <v>5954900</v>
      </c>
      <c r="J299" s="34"/>
    </row>
    <row r="300" spans="1:10" s="35" customFormat="1" ht="15.75" thickBot="1">
      <c r="A300" s="17">
        <v>295</v>
      </c>
      <c r="B300" s="26" t="s">
        <v>127</v>
      </c>
      <c r="C300" s="38">
        <v>901</v>
      </c>
      <c r="D300" s="23" t="s">
        <v>52</v>
      </c>
      <c r="E300" s="23"/>
      <c r="F300" s="25"/>
      <c r="G300" s="42">
        <f t="shared" ref="G300:I301" si="24">G301</f>
        <v>3150600</v>
      </c>
      <c r="H300" s="42">
        <f t="shared" si="24"/>
        <v>1912000</v>
      </c>
      <c r="I300" s="42">
        <f t="shared" si="24"/>
        <v>1912000</v>
      </c>
      <c r="J300" s="34"/>
    </row>
    <row r="301" spans="1:10" s="32" customFormat="1" ht="43.5" thickBot="1">
      <c r="A301" s="17">
        <v>296</v>
      </c>
      <c r="B301" s="26" t="s">
        <v>383</v>
      </c>
      <c r="C301" s="52">
        <v>901</v>
      </c>
      <c r="D301" s="23" t="s">
        <v>52</v>
      </c>
      <c r="E301" s="23" t="s">
        <v>68</v>
      </c>
      <c r="F301" s="25"/>
      <c r="G301" s="42">
        <f t="shared" si="24"/>
        <v>3150600</v>
      </c>
      <c r="H301" s="42">
        <f t="shared" si="24"/>
        <v>1912000</v>
      </c>
      <c r="I301" s="42">
        <f t="shared" si="24"/>
        <v>1912000</v>
      </c>
      <c r="J301" s="31"/>
    </row>
    <row r="302" spans="1:10" s="32" customFormat="1" ht="57.75" thickBot="1">
      <c r="A302" s="17">
        <v>297</v>
      </c>
      <c r="B302" s="26" t="s">
        <v>384</v>
      </c>
      <c r="C302" s="52">
        <v>901</v>
      </c>
      <c r="D302" s="23" t="s">
        <v>52</v>
      </c>
      <c r="E302" s="23" t="s">
        <v>90</v>
      </c>
      <c r="F302" s="25"/>
      <c r="G302" s="42">
        <f>G303+G306+G309+G312+G314+G316+G318+G320+G322</f>
        <v>3150600</v>
      </c>
      <c r="H302" s="42">
        <f>H303+H306+H309+H312+H314+H316+H318+H320+H322</f>
        <v>1912000</v>
      </c>
      <c r="I302" s="42">
        <f>I303+I306+I309+I312+I314+I316+I318+I320+I322</f>
        <v>1912000</v>
      </c>
      <c r="J302" s="31"/>
    </row>
    <row r="303" spans="1:10" s="35" customFormat="1" ht="45.75" customHeight="1" thickBot="1">
      <c r="A303" s="17">
        <v>298</v>
      </c>
      <c r="B303" s="24" t="s">
        <v>385</v>
      </c>
      <c r="C303" s="38">
        <v>901</v>
      </c>
      <c r="D303" s="23" t="s">
        <v>52</v>
      </c>
      <c r="E303" s="23" t="s">
        <v>159</v>
      </c>
      <c r="F303" s="25"/>
      <c r="G303" s="42">
        <f>G304+G305</f>
        <v>90000</v>
      </c>
      <c r="H303" s="42">
        <f>H304+H305</f>
        <v>90000</v>
      </c>
      <c r="I303" s="42">
        <f>I304+I305</f>
        <v>90000</v>
      </c>
      <c r="J303" s="34"/>
    </row>
    <row r="304" spans="1:10" s="35" customFormat="1" ht="86.25" thickBot="1">
      <c r="A304" s="17">
        <v>299</v>
      </c>
      <c r="B304" s="26" t="s">
        <v>214</v>
      </c>
      <c r="C304" s="38">
        <v>901</v>
      </c>
      <c r="D304" s="23" t="s">
        <v>52</v>
      </c>
      <c r="E304" s="23" t="s">
        <v>159</v>
      </c>
      <c r="F304" s="25">
        <v>100</v>
      </c>
      <c r="G304" s="42">
        <v>40000</v>
      </c>
      <c r="H304" s="42">
        <v>40000</v>
      </c>
      <c r="I304" s="42">
        <v>40000</v>
      </c>
      <c r="J304" s="34"/>
    </row>
    <row r="305" spans="1:10" s="35" customFormat="1" ht="49.5" customHeight="1" thickBot="1">
      <c r="A305" s="17">
        <v>300</v>
      </c>
      <c r="B305" s="26" t="s">
        <v>212</v>
      </c>
      <c r="C305" s="38">
        <v>901</v>
      </c>
      <c r="D305" s="23" t="s">
        <v>52</v>
      </c>
      <c r="E305" s="23" t="s">
        <v>159</v>
      </c>
      <c r="F305" s="25">
        <v>200</v>
      </c>
      <c r="G305" s="42">
        <v>50000</v>
      </c>
      <c r="H305" s="42">
        <v>50000</v>
      </c>
      <c r="I305" s="42">
        <v>50000</v>
      </c>
      <c r="J305" s="34"/>
    </row>
    <row r="306" spans="1:10" s="35" customFormat="1" ht="29.25" thickBot="1">
      <c r="A306" s="17">
        <v>301</v>
      </c>
      <c r="B306" s="26" t="s">
        <v>413</v>
      </c>
      <c r="C306" s="38">
        <v>901</v>
      </c>
      <c r="D306" s="23" t="s">
        <v>52</v>
      </c>
      <c r="E306" s="23" t="s">
        <v>340</v>
      </c>
      <c r="F306" s="25"/>
      <c r="G306" s="42">
        <f>G307+G308</f>
        <v>984100</v>
      </c>
      <c r="H306" s="42">
        <f>H307+H308</f>
        <v>0</v>
      </c>
      <c r="I306" s="42">
        <f>I307+I308</f>
        <v>0</v>
      </c>
      <c r="J306" s="34"/>
    </row>
    <row r="307" spans="1:10" s="35" customFormat="1" ht="43.5" thickBot="1">
      <c r="A307" s="17">
        <v>302</v>
      </c>
      <c r="B307" s="26" t="s">
        <v>212</v>
      </c>
      <c r="C307" s="38">
        <v>901</v>
      </c>
      <c r="D307" s="23" t="s">
        <v>52</v>
      </c>
      <c r="E307" s="23" t="s">
        <v>340</v>
      </c>
      <c r="F307" s="25">
        <v>200</v>
      </c>
      <c r="G307" s="43">
        <v>600000</v>
      </c>
      <c r="H307" s="42">
        <v>0</v>
      </c>
      <c r="I307" s="42">
        <v>0</v>
      </c>
      <c r="J307" s="34"/>
    </row>
    <row r="308" spans="1:10" s="35" customFormat="1" ht="29.25" thickBot="1">
      <c r="A308" s="17">
        <v>303</v>
      </c>
      <c r="B308" s="21" t="s">
        <v>216</v>
      </c>
      <c r="C308" s="38">
        <v>901</v>
      </c>
      <c r="D308" s="36" t="s">
        <v>52</v>
      </c>
      <c r="E308" s="36" t="s">
        <v>340</v>
      </c>
      <c r="F308" s="39">
        <v>300</v>
      </c>
      <c r="G308" s="43">
        <v>384100</v>
      </c>
      <c r="H308" s="43">
        <v>0</v>
      </c>
      <c r="I308" s="43">
        <v>0</v>
      </c>
      <c r="J308" s="34"/>
    </row>
    <row r="309" spans="1:10" s="35" customFormat="1" ht="43.5" thickBot="1">
      <c r="A309" s="17">
        <v>304</v>
      </c>
      <c r="B309" s="26" t="s">
        <v>414</v>
      </c>
      <c r="C309" s="38">
        <v>901</v>
      </c>
      <c r="D309" s="23" t="s">
        <v>52</v>
      </c>
      <c r="E309" s="23" t="s">
        <v>330</v>
      </c>
      <c r="F309" s="25"/>
      <c r="G309" s="42">
        <f>G310+G311</f>
        <v>700000</v>
      </c>
      <c r="H309" s="42">
        <f>H310+H311</f>
        <v>600000</v>
      </c>
      <c r="I309" s="42">
        <f>I310+I311</f>
        <v>600000</v>
      </c>
      <c r="J309" s="34"/>
    </row>
    <row r="310" spans="1:10" s="35" customFormat="1" ht="43.5" thickBot="1">
      <c r="A310" s="17">
        <v>305</v>
      </c>
      <c r="B310" s="26" t="s">
        <v>212</v>
      </c>
      <c r="C310" s="38">
        <v>901</v>
      </c>
      <c r="D310" s="23" t="s">
        <v>52</v>
      </c>
      <c r="E310" s="23" t="s">
        <v>330</v>
      </c>
      <c r="F310" s="25">
        <v>200</v>
      </c>
      <c r="G310" s="43">
        <v>500000</v>
      </c>
      <c r="H310" s="42">
        <v>600000</v>
      </c>
      <c r="I310" s="42">
        <v>600000</v>
      </c>
      <c r="J310" s="34"/>
    </row>
    <row r="311" spans="1:10" s="35" customFormat="1" ht="29.25" thickBot="1">
      <c r="A311" s="17">
        <v>306</v>
      </c>
      <c r="B311" s="21" t="s">
        <v>216</v>
      </c>
      <c r="C311" s="38">
        <v>901</v>
      </c>
      <c r="D311" s="36" t="s">
        <v>52</v>
      </c>
      <c r="E311" s="36" t="s">
        <v>330</v>
      </c>
      <c r="F311" s="39">
        <v>300</v>
      </c>
      <c r="G311" s="43">
        <v>200000</v>
      </c>
      <c r="H311" s="43">
        <v>0</v>
      </c>
      <c r="I311" s="43">
        <v>0</v>
      </c>
      <c r="J311" s="34"/>
    </row>
    <row r="312" spans="1:10" s="35" customFormat="1" ht="32.25" customHeight="1" thickBot="1">
      <c r="A312" s="17">
        <v>307</v>
      </c>
      <c r="B312" s="21" t="s">
        <v>458</v>
      </c>
      <c r="C312" s="38">
        <v>901</v>
      </c>
      <c r="D312" s="23" t="s">
        <v>52</v>
      </c>
      <c r="E312" s="23" t="s">
        <v>136</v>
      </c>
      <c r="F312" s="25"/>
      <c r="G312" s="42">
        <f>G313</f>
        <v>28000</v>
      </c>
      <c r="H312" s="42">
        <f>H313</f>
        <v>28000</v>
      </c>
      <c r="I312" s="42">
        <f>I313</f>
        <v>28000</v>
      </c>
      <c r="J312" s="34"/>
    </row>
    <row r="313" spans="1:10" s="35" customFormat="1" ht="48.75" customHeight="1" thickBot="1">
      <c r="A313" s="17">
        <v>308</v>
      </c>
      <c r="B313" s="26" t="s">
        <v>212</v>
      </c>
      <c r="C313" s="38">
        <v>901</v>
      </c>
      <c r="D313" s="23" t="s">
        <v>52</v>
      </c>
      <c r="E313" s="23" t="s">
        <v>136</v>
      </c>
      <c r="F313" s="25">
        <v>200</v>
      </c>
      <c r="G313" s="42">
        <v>28000</v>
      </c>
      <c r="H313" s="42">
        <v>28000</v>
      </c>
      <c r="I313" s="42">
        <v>28000</v>
      </c>
      <c r="J313" s="34"/>
    </row>
    <row r="314" spans="1:10" s="35" customFormat="1" ht="43.5" thickBot="1">
      <c r="A314" s="17">
        <v>309</v>
      </c>
      <c r="B314" s="26" t="s">
        <v>338</v>
      </c>
      <c r="C314" s="38">
        <v>901</v>
      </c>
      <c r="D314" s="23" t="s">
        <v>52</v>
      </c>
      <c r="E314" s="23" t="s">
        <v>339</v>
      </c>
      <c r="F314" s="25"/>
      <c r="G314" s="42">
        <f>G315</f>
        <v>154500</v>
      </c>
      <c r="H314" s="42">
        <f>H315</f>
        <v>0</v>
      </c>
      <c r="I314" s="42">
        <f>I315</f>
        <v>0</v>
      </c>
      <c r="J314" s="34"/>
    </row>
    <row r="315" spans="1:10" s="35" customFormat="1" ht="43.5" thickBot="1">
      <c r="A315" s="17">
        <v>310</v>
      </c>
      <c r="B315" s="26" t="s">
        <v>212</v>
      </c>
      <c r="C315" s="38">
        <v>901</v>
      </c>
      <c r="D315" s="23" t="s">
        <v>52</v>
      </c>
      <c r="E315" s="23" t="s">
        <v>339</v>
      </c>
      <c r="F315" s="25">
        <v>200</v>
      </c>
      <c r="G315" s="42">
        <v>154500</v>
      </c>
      <c r="H315" s="42">
        <v>0</v>
      </c>
      <c r="I315" s="42">
        <v>0</v>
      </c>
      <c r="J315" s="34"/>
    </row>
    <row r="316" spans="1:10" s="35" customFormat="1" ht="57.75" thickBot="1">
      <c r="A316" s="17">
        <v>311</v>
      </c>
      <c r="B316" s="26" t="s">
        <v>352</v>
      </c>
      <c r="C316" s="38">
        <v>901</v>
      </c>
      <c r="D316" s="23" t="s">
        <v>52</v>
      </c>
      <c r="E316" s="23" t="s">
        <v>351</v>
      </c>
      <c r="F316" s="25"/>
      <c r="G316" s="42">
        <f>G317</f>
        <v>400000</v>
      </c>
      <c r="H316" s="42">
        <f>H317</f>
        <v>500000</v>
      </c>
      <c r="I316" s="42">
        <f>I317</f>
        <v>500000</v>
      </c>
      <c r="J316" s="34"/>
    </row>
    <row r="317" spans="1:10" s="35" customFormat="1" ht="43.5" thickBot="1">
      <c r="A317" s="17">
        <v>312</v>
      </c>
      <c r="B317" s="26" t="s">
        <v>212</v>
      </c>
      <c r="C317" s="38">
        <v>901</v>
      </c>
      <c r="D317" s="23" t="s">
        <v>52</v>
      </c>
      <c r="E317" s="23" t="s">
        <v>351</v>
      </c>
      <c r="F317" s="25">
        <v>200</v>
      </c>
      <c r="G317" s="42">
        <v>400000</v>
      </c>
      <c r="H317" s="42">
        <v>500000</v>
      </c>
      <c r="I317" s="42">
        <v>500000</v>
      </c>
      <c r="J317" s="34"/>
    </row>
    <row r="318" spans="1:10" s="35" customFormat="1" ht="57.75" thickBot="1">
      <c r="A318" s="17">
        <v>313</v>
      </c>
      <c r="B318" s="26" t="s">
        <v>448</v>
      </c>
      <c r="C318" s="38">
        <v>901</v>
      </c>
      <c r="D318" s="23" t="s">
        <v>52</v>
      </c>
      <c r="E318" s="23" t="s">
        <v>447</v>
      </c>
      <c r="F318" s="25"/>
      <c r="G318" s="42">
        <f>G319</f>
        <v>100000</v>
      </c>
      <c r="H318" s="42">
        <f>H319</f>
        <v>0</v>
      </c>
      <c r="I318" s="42">
        <f>I319</f>
        <v>0</v>
      </c>
      <c r="J318" s="34"/>
    </row>
    <row r="319" spans="1:10" s="35" customFormat="1" ht="43.5" thickBot="1">
      <c r="A319" s="17">
        <v>314</v>
      </c>
      <c r="B319" s="26" t="s">
        <v>212</v>
      </c>
      <c r="C319" s="38">
        <v>901</v>
      </c>
      <c r="D319" s="23" t="s">
        <v>52</v>
      </c>
      <c r="E319" s="23" t="s">
        <v>447</v>
      </c>
      <c r="F319" s="25">
        <v>200</v>
      </c>
      <c r="G319" s="42">
        <v>100000</v>
      </c>
      <c r="H319" s="42">
        <v>0</v>
      </c>
      <c r="I319" s="42">
        <v>0</v>
      </c>
      <c r="J319" s="34"/>
    </row>
    <row r="320" spans="1:10" s="35" customFormat="1" ht="43.5" thickBot="1">
      <c r="A320" s="17">
        <v>315</v>
      </c>
      <c r="B320" s="26" t="s">
        <v>138</v>
      </c>
      <c r="C320" s="38">
        <v>901</v>
      </c>
      <c r="D320" s="23" t="s">
        <v>52</v>
      </c>
      <c r="E320" s="23" t="s">
        <v>137</v>
      </c>
      <c r="F320" s="54"/>
      <c r="G320" s="42">
        <f>G321</f>
        <v>612000</v>
      </c>
      <c r="H320" s="42">
        <f>H321</f>
        <v>612000</v>
      </c>
      <c r="I320" s="42">
        <f>I321</f>
        <v>612000</v>
      </c>
      <c r="J320" s="34"/>
    </row>
    <row r="321" spans="1:10" s="35" customFormat="1" ht="86.25" thickBot="1">
      <c r="A321" s="17">
        <v>316</v>
      </c>
      <c r="B321" s="26" t="s">
        <v>214</v>
      </c>
      <c r="C321" s="38">
        <v>901</v>
      </c>
      <c r="D321" s="23" t="s">
        <v>52</v>
      </c>
      <c r="E321" s="23" t="s">
        <v>137</v>
      </c>
      <c r="F321" s="25">
        <v>100</v>
      </c>
      <c r="G321" s="42">
        <v>612000</v>
      </c>
      <c r="H321" s="42">
        <v>612000</v>
      </c>
      <c r="I321" s="42">
        <v>612000</v>
      </c>
      <c r="J321" s="34"/>
    </row>
    <row r="322" spans="1:10" s="35" customFormat="1" ht="61.5" customHeight="1" thickBot="1">
      <c r="A322" s="17">
        <v>317</v>
      </c>
      <c r="B322" s="17" t="s">
        <v>158</v>
      </c>
      <c r="C322" s="38">
        <v>901</v>
      </c>
      <c r="D322" s="23" t="s">
        <v>52</v>
      </c>
      <c r="E322" s="23" t="s">
        <v>160</v>
      </c>
      <c r="F322" s="25"/>
      <c r="G322" s="42">
        <f>G323</f>
        <v>82000</v>
      </c>
      <c r="H322" s="42">
        <f>H323</f>
        <v>82000</v>
      </c>
      <c r="I322" s="42">
        <f>I323</f>
        <v>82000</v>
      </c>
      <c r="J322" s="34"/>
    </row>
    <row r="323" spans="1:10" s="35" customFormat="1" ht="43.5" thickBot="1">
      <c r="A323" s="17">
        <v>318</v>
      </c>
      <c r="B323" s="26" t="s">
        <v>212</v>
      </c>
      <c r="C323" s="52">
        <v>901</v>
      </c>
      <c r="D323" s="23" t="s">
        <v>52</v>
      </c>
      <c r="E323" s="23" t="s">
        <v>160</v>
      </c>
      <c r="F323" s="25">
        <v>200</v>
      </c>
      <c r="G323" s="42">
        <v>82000</v>
      </c>
      <c r="H323" s="42">
        <v>82000</v>
      </c>
      <c r="I323" s="42">
        <v>82000</v>
      </c>
      <c r="J323" s="34"/>
    </row>
    <row r="324" spans="1:10" s="35" customFormat="1" ht="15.75" thickBot="1">
      <c r="A324" s="17">
        <v>319</v>
      </c>
      <c r="B324" s="21" t="s">
        <v>269</v>
      </c>
      <c r="C324" s="38">
        <v>901</v>
      </c>
      <c r="D324" s="78" t="s">
        <v>53</v>
      </c>
      <c r="E324" s="79"/>
      <c r="F324" s="80"/>
      <c r="G324" s="42">
        <f t="shared" ref="G324:I324" si="25">G325</f>
        <v>101186000</v>
      </c>
      <c r="H324" s="42">
        <f t="shared" si="25"/>
        <v>100597159.59</v>
      </c>
      <c r="I324" s="42">
        <f t="shared" si="25"/>
        <v>100597159.59</v>
      </c>
      <c r="J324" s="34"/>
    </row>
    <row r="325" spans="1:10" s="35" customFormat="1" ht="15.75" thickBot="1">
      <c r="A325" s="17">
        <v>320</v>
      </c>
      <c r="B325" s="81" t="s">
        <v>11</v>
      </c>
      <c r="C325" s="38">
        <v>901</v>
      </c>
      <c r="D325" s="78" t="s">
        <v>54</v>
      </c>
      <c r="E325" s="82"/>
      <c r="F325" s="83"/>
      <c r="G325" s="42">
        <f>G326</f>
        <v>101186000</v>
      </c>
      <c r="H325" s="42">
        <f>H326</f>
        <v>100597159.59</v>
      </c>
      <c r="I325" s="42">
        <f>I326</f>
        <v>100597159.59</v>
      </c>
      <c r="J325" s="34"/>
    </row>
    <row r="326" spans="1:10" s="35" customFormat="1" ht="43.5" thickBot="1">
      <c r="A326" s="17">
        <v>321</v>
      </c>
      <c r="B326" s="26" t="s">
        <v>403</v>
      </c>
      <c r="C326" s="38">
        <v>901</v>
      </c>
      <c r="D326" s="23" t="s">
        <v>54</v>
      </c>
      <c r="E326" s="23" t="s">
        <v>154</v>
      </c>
      <c r="F326" s="54"/>
      <c r="G326" s="42">
        <f>G327+G340</f>
        <v>101186000</v>
      </c>
      <c r="H326" s="42">
        <f>H327+H340</f>
        <v>100597159.59</v>
      </c>
      <c r="I326" s="42">
        <f>I327+I340</f>
        <v>100597159.59</v>
      </c>
      <c r="J326" s="34"/>
    </row>
    <row r="327" spans="1:10" s="35" customFormat="1" ht="45" customHeight="1" thickBot="1">
      <c r="A327" s="17">
        <v>322</v>
      </c>
      <c r="B327" s="26" t="s">
        <v>404</v>
      </c>
      <c r="C327" s="38">
        <v>901</v>
      </c>
      <c r="D327" s="23" t="s">
        <v>54</v>
      </c>
      <c r="E327" s="23" t="s">
        <v>161</v>
      </c>
      <c r="F327" s="54"/>
      <c r="G327" s="42">
        <f>G328+G330+G332+G334+G336+G338</f>
        <v>99116000</v>
      </c>
      <c r="H327" s="42">
        <f>H328+H330+H332+H334+H338</f>
        <v>98527159.590000004</v>
      </c>
      <c r="I327" s="42">
        <f>I328+I330+I332+I334+I338</f>
        <v>98527159.590000004</v>
      </c>
      <c r="J327" s="34"/>
    </row>
    <row r="328" spans="1:10" s="35" customFormat="1" ht="43.5" thickBot="1">
      <c r="A328" s="17">
        <v>323</v>
      </c>
      <c r="B328" s="26" t="s">
        <v>25</v>
      </c>
      <c r="C328" s="38">
        <v>901</v>
      </c>
      <c r="D328" s="23" t="s">
        <v>54</v>
      </c>
      <c r="E328" s="23" t="s">
        <v>162</v>
      </c>
      <c r="F328" s="54"/>
      <c r="G328" s="42">
        <f>G329</f>
        <v>26183400</v>
      </c>
      <c r="H328" s="42">
        <f>H329</f>
        <v>25280506.969999999</v>
      </c>
      <c r="I328" s="42">
        <f>I329</f>
        <v>25280506.969999999</v>
      </c>
      <c r="J328" s="34"/>
    </row>
    <row r="329" spans="1:10" s="35" customFormat="1" ht="43.5" thickBot="1">
      <c r="A329" s="17">
        <v>324</v>
      </c>
      <c r="B329" s="26" t="s">
        <v>215</v>
      </c>
      <c r="C329" s="38">
        <v>901</v>
      </c>
      <c r="D329" s="23" t="s">
        <v>54</v>
      </c>
      <c r="E329" s="23" t="s">
        <v>162</v>
      </c>
      <c r="F329" s="25">
        <v>600</v>
      </c>
      <c r="G329" s="42">
        <v>26183400</v>
      </c>
      <c r="H329" s="42">
        <v>25280506.969999999</v>
      </c>
      <c r="I329" s="42">
        <v>25280506.969999999</v>
      </c>
      <c r="J329" s="34"/>
    </row>
    <row r="330" spans="1:10" s="35" customFormat="1" ht="29.25" thickBot="1">
      <c r="A330" s="17">
        <v>325</v>
      </c>
      <c r="B330" s="26" t="s">
        <v>310</v>
      </c>
      <c r="C330" s="38">
        <v>901</v>
      </c>
      <c r="D330" s="23" t="s">
        <v>54</v>
      </c>
      <c r="E330" s="23" t="s">
        <v>261</v>
      </c>
      <c r="F330" s="25"/>
      <c r="G330" s="42">
        <f>G331</f>
        <v>844700</v>
      </c>
      <c r="H330" s="42">
        <f>H331</f>
        <v>844752.62</v>
      </c>
      <c r="I330" s="42">
        <f>I331</f>
        <v>844752.62</v>
      </c>
      <c r="J330" s="34"/>
    </row>
    <row r="331" spans="1:10" s="35" customFormat="1" ht="43.5" thickBot="1">
      <c r="A331" s="17">
        <v>326</v>
      </c>
      <c r="B331" s="26" t="s">
        <v>215</v>
      </c>
      <c r="C331" s="38">
        <v>901</v>
      </c>
      <c r="D331" s="23" t="s">
        <v>54</v>
      </c>
      <c r="E331" s="23" t="s">
        <v>261</v>
      </c>
      <c r="F331" s="25">
        <v>600</v>
      </c>
      <c r="G331" s="42">
        <v>844700</v>
      </c>
      <c r="H331" s="42">
        <v>844752.62</v>
      </c>
      <c r="I331" s="42">
        <v>844752.62</v>
      </c>
      <c r="J331" s="34"/>
    </row>
    <row r="332" spans="1:10" s="35" customFormat="1" ht="29.25" thickBot="1">
      <c r="A332" s="17">
        <v>327</v>
      </c>
      <c r="B332" s="26" t="s">
        <v>26</v>
      </c>
      <c r="C332" s="38">
        <v>901</v>
      </c>
      <c r="D332" s="23" t="s">
        <v>54</v>
      </c>
      <c r="E332" s="23" t="s">
        <v>163</v>
      </c>
      <c r="F332" s="54"/>
      <c r="G332" s="42">
        <f>G333</f>
        <v>70453800</v>
      </c>
      <c r="H332" s="42">
        <f>H333</f>
        <v>69917900</v>
      </c>
      <c r="I332" s="42">
        <f>I333</f>
        <v>69917900</v>
      </c>
      <c r="J332" s="34"/>
    </row>
    <row r="333" spans="1:10" s="35" customFormat="1" ht="43.5" thickBot="1">
      <c r="A333" s="17">
        <v>328</v>
      </c>
      <c r="B333" s="26" t="s">
        <v>215</v>
      </c>
      <c r="C333" s="52">
        <v>901</v>
      </c>
      <c r="D333" s="23" t="s">
        <v>54</v>
      </c>
      <c r="E333" s="23" t="s">
        <v>163</v>
      </c>
      <c r="F333" s="25">
        <v>600</v>
      </c>
      <c r="G333" s="42">
        <v>70453800</v>
      </c>
      <c r="H333" s="42">
        <v>69917900</v>
      </c>
      <c r="I333" s="42">
        <v>69917900</v>
      </c>
      <c r="J333" s="34"/>
    </row>
    <row r="334" spans="1:10" s="35" customFormat="1" ht="87.75" customHeight="1" thickBot="1">
      <c r="A334" s="17">
        <v>329</v>
      </c>
      <c r="B334" s="47" t="s">
        <v>312</v>
      </c>
      <c r="C334" s="38">
        <v>901</v>
      </c>
      <c r="D334" s="23" t="s">
        <v>54</v>
      </c>
      <c r="E334" s="23" t="s">
        <v>257</v>
      </c>
      <c r="F334" s="25"/>
      <c r="G334" s="42">
        <f>G335</f>
        <v>1000000</v>
      </c>
      <c r="H334" s="42">
        <f>H335</f>
        <v>2100000</v>
      </c>
      <c r="I334" s="42">
        <f>I335</f>
        <v>2100000</v>
      </c>
      <c r="J334" s="34"/>
    </row>
    <row r="335" spans="1:10" s="35" customFormat="1" ht="43.5" thickBot="1">
      <c r="A335" s="17">
        <v>330</v>
      </c>
      <c r="B335" s="26" t="s">
        <v>215</v>
      </c>
      <c r="C335" s="38">
        <v>901</v>
      </c>
      <c r="D335" s="23" t="s">
        <v>54</v>
      </c>
      <c r="E335" s="23" t="s">
        <v>257</v>
      </c>
      <c r="F335" s="25">
        <v>600</v>
      </c>
      <c r="G335" s="42">
        <v>1000000</v>
      </c>
      <c r="H335" s="42">
        <v>2100000</v>
      </c>
      <c r="I335" s="42">
        <v>2100000</v>
      </c>
      <c r="J335" s="34"/>
    </row>
    <row r="336" spans="1:10" s="35" customFormat="1" ht="58.5" thickBot="1">
      <c r="A336" s="17">
        <v>331</v>
      </c>
      <c r="B336" s="51" t="s">
        <v>470</v>
      </c>
      <c r="C336" s="38">
        <v>901</v>
      </c>
      <c r="D336" s="23" t="s">
        <v>54</v>
      </c>
      <c r="E336" s="23" t="s">
        <v>469</v>
      </c>
      <c r="F336" s="106"/>
      <c r="G336" s="42">
        <f>G337</f>
        <v>250100</v>
      </c>
      <c r="H336" s="42">
        <f>H337</f>
        <v>0</v>
      </c>
      <c r="I336" s="42">
        <f>I337</f>
        <v>0</v>
      </c>
      <c r="J336" s="34"/>
    </row>
    <row r="337" spans="1:10" s="35" customFormat="1" ht="43.5" thickBot="1">
      <c r="A337" s="17">
        <v>332</v>
      </c>
      <c r="B337" s="26" t="s">
        <v>215</v>
      </c>
      <c r="C337" s="38">
        <v>901</v>
      </c>
      <c r="D337" s="23" t="s">
        <v>54</v>
      </c>
      <c r="E337" s="23" t="s">
        <v>469</v>
      </c>
      <c r="F337" s="25">
        <v>600</v>
      </c>
      <c r="G337" s="42">
        <v>250100</v>
      </c>
      <c r="H337" s="42">
        <v>0</v>
      </c>
      <c r="I337" s="42">
        <v>0</v>
      </c>
      <c r="J337" s="34"/>
    </row>
    <row r="338" spans="1:10" s="35" customFormat="1" ht="57.75" thickBot="1">
      <c r="A338" s="17">
        <v>333</v>
      </c>
      <c r="B338" s="26" t="s">
        <v>279</v>
      </c>
      <c r="C338" s="38">
        <v>901</v>
      </c>
      <c r="D338" s="23" t="s">
        <v>54</v>
      </c>
      <c r="E338" s="23" t="s">
        <v>280</v>
      </c>
      <c r="F338" s="25"/>
      <c r="G338" s="42">
        <f>G339</f>
        <v>384000</v>
      </c>
      <c r="H338" s="42">
        <f>H339</f>
        <v>384000</v>
      </c>
      <c r="I338" s="42">
        <f>I339</f>
        <v>384000</v>
      </c>
      <c r="J338" s="34"/>
    </row>
    <row r="339" spans="1:10" s="35" customFormat="1" ht="43.5" thickBot="1">
      <c r="A339" s="17">
        <v>334</v>
      </c>
      <c r="B339" s="26" t="s">
        <v>215</v>
      </c>
      <c r="C339" s="38">
        <v>901</v>
      </c>
      <c r="D339" s="23" t="s">
        <v>54</v>
      </c>
      <c r="E339" s="23" t="s">
        <v>280</v>
      </c>
      <c r="F339" s="25">
        <v>600</v>
      </c>
      <c r="G339" s="42">
        <v>384000</v>
      </c>
      <c r="H339" s="42">
        <v>384000</v>
      </c>
      <c r="I339" s="42">
        <v>384000</v>
      </c>
      <c r="J339" s="34"/>
    </row>
    <row r="340" spans="1:10" s="35" customFormat="1" ht="58.5" thickBot="1">
      <c r="A340" s="17">
        <v>335</v>
      </c>
      <c r="B340" s="94" t="s">
        <v>464</v>
      </c>
      <c r="C340" s="38">
        <v>901</v>
      </c>
      <c r="D340" s="23" t="s">
        <v>54</v>
      </c>
      <c r="E340" s="23" t="s">
        <v>239</v>
      </c>
      <c r="F340" s="25"/>
      <c r="G340" s="42">
        <f>G341</f>
        <v>2070000</v>
      </c>
      <c r="H340" s="42">
        <f t="shared" ref="H340:I340" si="26">H341</f>
        <v>2070000</v>
      </c>
      <c r="I340" s="42">
        <f t="shared" si="26"/>
        <v>2070000</v>
      </c>
      <c r="J340" s="34"/>
    </row>
    <row r="341" spans="1:10" s="35" customFormat="1" ht="48.75" customHeight="1" thickBot="1">
      <c r="A341" s="17">
        <v>336</v>
      </c>
      <c r="B341" s="26" t="s">
        <v>238</v>
      </c>
      <c r="C341" s="38">
        <v>901</v>
      </c>
      <c r="D341" s="23" t="s">
        <v>54</v>
      </c>
      <c r="E341" s="23" t="s">
        <v>240</v>
      </c>
      <c r="F341" s="25"/>
      <c r="G341" s="42">
        <f>G342</f>
        <v>2070000</v>
      </c>
      <c r="H341" s="42">
        <f>H342</f>
        <v>2070000</v>
      </c>
      <c r="I341" s="42">
        <f>I342</f>
        <v>2070000</v>
      </c>
      <c r="J341" s="34"/>
    </row>
    <row r="342" spans="1:10" s="35" customFormat="1" ht="43.5" thickBot="1">
      <c r="A342" s="17">
        <v>337</v>
      </c>
      <c r="B342" s="26" t="s">
        <v>215</v>
      </c>
      <c r="C342" s="38">
        <v>901</v>
      </c>
      <c r="D342" s="23" t="s">
        <v>54</v>
      </c>
      <c r="E342" s="23" t="s">
        <v>240</v>
      </c>
      <c r="F342" s="25">
        <v>600</v>
      </c>
      <c r="G342" s="42">
        <v>2070000</v>
      </c>
      <c r="H342" s="42">
        <v>2070000</v>
      </c>
      <c r="I342" s="42">
        <v>2070000</v>
      </c>
      <c r="J342" s="34"/>
    </row>
    <row r="343" spans="1:10" s="35" customFormat="1" ht="15.75" thickBot="1">
      <c r="A343" s="17">
        <v>338</v>
      </c>
      <c r="B343" s="26" t="s">
        <v>270</v>
      </c>
      <c r="C343" s="38">
        <v>901</v>
      </c>
      <c r="D343" s="23" t="s">
        <v>55</v>
      </c>
      <c r="E343" s="23"/>
      <c r="F343" s="25"/>
      <c r="G343" s="42">
        <f>G344+G349+G375+G383</f>
        <v>128384623.95</v>
      </c>
      <c r="H343" s="42">
        <f>H344+H349+H375+H383</f>
        <v>130385628.93000001</v>
      </c>
      <c r="I343" s="42">
        <f>I344+I349+I375+I383</f>
        <v>134346637.93000001</v>
      </c>
      <c r="J343" s="34"/>
    </row>
    <row r="344" spans="1:10" s="35" customFormat="1" ht="15.75" thickBot="1">
      <c r="A344" s="17">
        <v>339</v>
      </c>
      <c r="B344" s="26" t="s">
        <v>210</v>
      </c>
      <c r="C344" s="38">
        <v>901</v>
      </c>
      <c r="D344" s="23" t="s">
        <v>211</v>
      </c>
      <c r="E344" s="63"/>
      <c r="F344" s="64"/>
      <c r="G344" s="42">
        <f t="shared" ref="G344:I347" si="27">G345</f>
        <v>9782628.9299999997</v>
      </c>
      <c r="H344" s="42">
        <f t="shared" si="27"/>
        <v>9782628.9299999997</v>
      </c>
      <c r="I344" s="42">
        <f t="shared" si="27"/>
        <v>9782628.9299999997</v>
      </c>
      <c r="J344" s="34"/>
    </row>
    <row r="345" spans="1:10" s="35" customFormat="1" ht="43.5" thickBot="1">
      <c r="A345" s="17">
        <v>340</v>
      </c>
      <c r="B345" s="26" t="s">
        <v>383</v>
      </c>
      <c r="C345" s="38">
        <v>901</v>
      </c>
      <c r="D345" s="23" t="s">
        <v>211</v>
      </c>
      <c r="E345" s="23" t="s">
        <v>68</v>
      </c>
      <c r="F345" s="54"/>
      <c r="G345" s="42">
        <f t="shared" si="27"/>
        <v>9782628.9299999997</v>
      </c>
      <c r="H345" s="42">
        <f t="shared" si="27"/>
        <v>9782628.9299999997</v>
      </c>
      <c r="I345" s="42">
        <f t="shared" si="27"/>
        <v>9782628.9299999997</v>
      </c>
      <c r="J345" s="34"/>
    </row>
    <row r="346" spans="1:10" s="35" customFormat="1" ht="57.75" thickBot="1">
      <c r="A346" s="17">
        <v>341</v>
      </c>
      <c r="B346" s="26" t="s">
        <v>392</v>
      </c>
      <c r="C346" s="38">
        <v>901</v>
      </c>
      <c r="D346" s="23" t="s">
        <v>211</v>
      </c>
      <c r="E346" s="23" t="s">
        <v>91</v>
      </c>
      <c r="F346" s="54"/>
      <c r="G346" s="42">
        <f t="shared" si="27"/>
        <v>9782628.9299999997</v>
      </c>
      <c r="H346" s="42">
        <f t="shared" si="27"/>
        <v>9782628.9299999997</v>
      </c>
      <c r="I346" s="42">
        <f t="shared" si="27"/>
        <v>9782628.9299999997</v>
      </c>
      <c r="J346" s="34"/>
    </row>
    <row r="347" spans="1:10" s="35" customFormat="1" ht="73.5" customHeight="1" thickBot="1">
      <c r="A347" s="17">
        <v>342</v>
      </c>
      <c r="B347" s="17" t="s">
        <v>427</v>
      </c>
      <c r="C347" s="38">
        <v>901</v>
      </c>
      <c r="D347" s="23" t="s">
        <v>211</v>
      </c>
      <c r="E347" s="23" t="s">
        <v>140</v>
      </c>
      <c r="F347" s="54"/>
      <c r="G347" s="42">
        <f t="shared" si="27"/>
        <v>9782628.9299999997</v>
      </c>
      <c r="H347" s="42">
        <f t="shared" si="27"/>
        <v>9782628.9299999997</v>
      </c>
      <c r="I347" s="42">
        <f t="shared" si="27"/>
        <v>9782628.9299999997</v>
      </c>
      <c r="J347" s="34"/>
    </row>
    <row r="348" spans="1:10" s="35" customFormat="1" ht="29.25" thickBot="1">
      <c r="A348" s="17">
        <v>343</v>
      </c>
      <c r="B348" s="26" t="s">
        <v>216</v>
      </c>
      <c r="C348" s="38">
        <v>901</v>
      </c>
      <c r="D348" s="23" t="s">
        <v>211</v>
      </c>
      <c r="E348" s="23" t="s">
        <v>140</v>
      </c>
      <c r="F348" s="25">
        <v>300</v>
      </c>
      <c r="G348" s="42">
        <v>9782628.9299999997</v>
      </c>
      <c r="H348" s="42">
        <v>9782628.9299999997</v>
      </c>
      <c r="I348" s="42">
        <v>9782628.9299999997</v>
      </c>
      <c r="J348" s="34"/>
    </row>
    <row r="349" spans="1:10" s="35" customFormat="1" ht="15.75" thickBot="1">
      <c r="A349" s="17">
        <v>344</v>
      </c>
      <c r="B349" s="26" t="s">
        <v>12</v>
      </c>
      <c r="C349" s="38">
        <v>901</v>
      </c>
      <c r="D349" s="23" t="s">
        <v>60</v>
      </c>
      <c r="E349" s="23"/>
      <c r="F349" s="25"/>
      <c r="G349" s="42">
        <f>G350+G370</f>
        <v>108886517.78</v>
      </c>
      <c r="H349" s="42">
        <f>H350+H370</f>
        <v>111781717.78</v>
      </c>
      <c r="I349" s="42">
        <f>I350+I370</f>
        <v>116197217.78</v>
      </c>
      <c r="J349" s="34"/>
    </row>
    <row r="350" spans="1:10" s="35" customFormat="1" ht="43.5" thickBot="1">
      <c r="A350" s="17">
        <v>345</v>
      </c>
      <c r="B350" s="26" t="s">
        <v>383</v>
      </c>
      <c r="C350" s="38">
        <v>901</v>
      </c>
      <c r="D350" s="23">
        <v>1003</v>
      </c>
      <c r="E350" s="23" t="s">
        <v>68</v>
      </c>
      <c r="F350" s="54"/>
      <c r="G350" s="42">
        <f>G351+G363</f>
        <v>108286517.78</v>
      </c>
      <c r="H350" s="42">
        <f>H351+H363</f>
        <v>111781717.78</v>
      </c>
      <c r="I350" s="42">
        <f>I351+I363</f>
        <v>116197217.78</v>
      </c>
      <c r="J350" s="34"/>
    </row>
    <row r="351" spans="1:10" s="35" customFormat="1" ht="57.75" thickBot="1">
      <c r="A351" s="17">
        <v>346</v>
      </c>
      <c r="B351" s="26" t="s">
        <v>392</v>
      </c>
      <c r="C351" s="38">
        <v>901</v>
      </c>
      <c r="D351" s="23" t="s">
        <v>60</v>
      </c>
      <c r="E351" s="23" t="s">
        <v>91</v>
      </c>
      <c r="F351" s="54"/>
      <c r="G351" s="42">
        <f>G352+G355+G358+G361</f>
        <v>106421717.78</v>
      </c>
      <c r="H351" s="42">
        <f>H352+H355+H358+H361</f>
        <v>110581717.78</v>
      </c>
      <c r="I351" s="42">
        <f>I352+I355+I358+I361</f>
        <v>114997217.78</v>
      </c>
      <c r="J351" s="34"/>
    </row>
    <row r="352" spans="1:10" s="35" customFormat="1" ht="72" thickBot="1">
      <c r="A352" s="17">
        <v>347</v>
      </c>
      <c r="B352" s="26" t="s">
        <v>27</v>
      </c>
      <c r="C352" s="38">
        <v>901</v>
      </c>
      <c r="D352" s="23" t="s">
        <v>60</v>
      </c>
      <c r="E352" s="23" t="s">
        <v>92</v>
      </c>
      <c r="F352" s="54"/>
      <c r="G352" s="42">
        <f>G353+G354</f>
        <v>1978600</v>
      </c>
      <c r="H352" s="42">
        <f>H353+H354</f>
        <v>2060500</v>
      </c>
      <c r="I352" s="42">
        <f>I353+I354</f>
        <v>2145700</v>
      </c>
      <c r="J352" s="34"/>
    </row>
    <row r="353" spans="1:10" s="35" customFormat="1" ht="43.5" thickBot="1">
      <c r="A353" s="17">
        <v>348</v>
      </c>
      <c r="B353" s="26" t="s">
        <v>212</v>
      </c>
      <c r="C353" s="38">
        <v>901</v>
      </c>
      <c r="D353" s="23" t="s">
        <v>60</v>
      </c>
      <c r="E353" s="23" t="s">
        <v>92</v>
      </c>
      <c r="F353" s="25">
        <v>200</v>
      </c>
      <c r="G353" s="42">
        <v>55000</v>
      </c>
      <c r="H353" s="42">
        <v>55000</v>
      </c>
      <c r="I353" s="42">
        <v>58000</v>
      </c>
      <c r="J353" s="34"/>
    </row>
    <row r="354" spans="1:10" s="35" customFormat="1" ht="29.25" thickBot="1">
      <c r="A354" s="17">
        <v>349</v>
      </c>
      <c r="B354" s="26" t="s">
        <v>216</v>
      </c>
      <c r="C354" s="38">
        <v>901</v>
      </c>
      <c r="D354" s="23" t="s">
        <v>60</v>
      </c>
      <c r="E354" s="23" t="s">
        <v>92</v>
      </c>
      <c r="F354" s="25">
        <v>300</v>
      </c>
      <c r="G354" s="42">
        <v>1923600</v>
      </c>
      <c r="H354" s="42">
        <v>2005500</v>
      </c>
      <c r="I354" s="42">
        <v>2087700</v>
      </c>
      <c r="J354" s="34"/>
    </row>
    <row r="355" spans="1:10" s="35" customFormat="1" ht="72" thickBot="1">
      <c r="A355" s="17">
        <v>350</v>
      </c>
      <c r="B355" s="26" t="s">
        <v>218</v>
      </c>
      <c r="C355" s="38">
        <v>901</v>
      </c>
      <c r="D355" s="23" t="s">
        <v>60</v>
      </c>
      <c r="E355" s="23" t="s">
        <v>93</v>
      </c>
      <c r="F355" s="25"/>
      <c r="G355" s="42">
        <f>G356+G357</f>
        <v>98988917.780000001</v>
      </c>
      <c r="H355" s="42">
        <f>H356+H357</f>
        <v>103151017.78</v>
      </c>
      <c r="I355" s="42">
        <f>I356+I357</f>
        <v>107479617.78</v>
      </c>
      <c r="J355" s="34"/>
    </row>
    <row r="356" spans="1:10" s="35" customFormat="1" ht="44.25" customHeight="1" thickBot="1">
      <c r="A356" s="17">
        <v>351</v>
      </c>
      <c r="B356" s="26" t="s">
        <v>212</v>
      </c>
      <c r="C356" s="38">
        <v>901</v>
      </c>
      <c r="D356" s="23" t="s">
        <v>60</v>
      </c>
      <c r="E356" s="23" t="s">
        <v>93</v>
      </c>
      <c r="F356" s="25">
        <v>200</v>
      </c>
      <c r="G356" s="42">
        <v>1654681.78</v>
      </c>
      <c r="H356" s="42">
        <v>1724254.97</v>
      </c>
      <c r="I356" s="42">
        <v>1796611.12</v>
      </c>
      <c r="J356" s="34"/>
    </row>
    <row r="357" spans="1:10" s="35" customFormat="1" ht="29.25" thickBot="1">
      <c r="A357" s="17">
        <v>352</v>
      </c>
      <c r="B357" s="26" t="s">
        <v>216</v>
      </c>
      <c r="C357" s="52">
        <v>901</v>
      </c>
      <c r="D357" s="23" t="s">
        <v>60</v>
      </c>
      <c r="E357" s="23" t="s">
        <v>93</v>
      </c>
      <c r="F357" s="25">
        <v>300</v>
      </c>
      <c r="G357" s="42">
        <v>97334236</v>
      </c>
      <c r="H357" s="42">
        <v>101426762.81</v>
      </c>
      <c r="I357" s="42">
        <v>105683006.66</v>
      </c>
      <c r="J357" s="34"/>
    </row>
    <row r="358" spans="1:10" s="35" customFormat="1" ht="87" thickBot="1">
      <c r="A358" s="17">
        <v>353</v>
      </c>
      <c r="B358" s="51" t="s">
        <v>484</v>
      </c>
      <c r="C358" s="38">
        <v>901</v>
      </c>
      <c r="D358" s="23" t="s">
        <v>60</v>
      </c>
      <c r="E358" s="23" t="s">
        <v>94</v>
      </c>
      <c r="F358" s="54"/>
      <c r="G358" s="42">
        <f>G359+G360</f>
        <v>5441100</v>
      </c>
      <c r="H358" s="42">
        <f>H359+H360</f>
        <v>5355300</v>
      </c>
      <c r="I358" s="42">
        <f>I359+I360</f>
        <v>5355300</v>
      </c>
      <c r="J358" s="34"/>
    </row>
    <row r="359" spans="1:10" s="35" customFormat="1" ht="46.5" customHeight="1" thickBot="1">
      <c r="A359" s="17">
        <v>354</v>
      </c>
      <c r="B359" s="26" t="s">
        <v>212</v>
      </c>
      <c r="C359" s="38">
        <v>901</v>
      </c>
      <c r="D359" s="23" t="s">
        <v>60</v>
      </c>
      <c r="E359" s="23" t="s">
        <v>94</v>
      </c>
      <c r="F359" s="25">
        <v>200</v>
      </c>
      <c r="G359" s="42">
        <v>91100</v>
      </c>
      <c r="H359" s="42">
        <v>89500</v>
      </c>
      <c r="I359" s="42">
        <v>89500</v>
      </c>
      <c r="J359" s="34"/>
    </row>
    <row r="360" spans="1:10" s="35" customFormat="1" ht="29.25" thickBot="1">
      <c r="A360" s="17">
        <v>355</v>
      </c>
      <c r="B360" s="26" t="s">
        <v>216</v>
      </c>
      <c r="C360" s="39">
        <v>901</v>
      </c>
      <c r="D360" s="23" t="s">
        <v>60</v>
      </c>
      <c r="E360" s="23" t="s">
        <v>94</v>
      </c>
      <c r="F360" s="25">
        <v>300</v>
      </c>
      <c r="G360" s="42">
        <v>5350000</v>
      </c>
      <c r="H360" s="42">
        <v>5265800</v>
      </c>
      <c r="I360" s="42">
        <v>5265800</v>
      </c>
      <c r="J360" s="34"/>
    </row>
    <row r="361" spans="1:10" s="35" customFormat="1" ht="143.25" thickBot="1">
      <c r="A361" s="17">
        <v>356</v>
      </c>
      <c r="B361" s="84" t="s">
        <v>471</v>
      </c>
      <c r="C361" s="38">
        <v>901</v>
      </c>
      <c r="D361" s="23" t="s">
        <v>60</v>
      </c>
      <c r="E361" s="23" t="s">
        <v>250</v>
      </c>
      <c r="F361" s="25"/>
      <c r="G361" s="43">
        <f>G362</f>
        <v>13100</v>
      </c>
      <c r="H361" s="43">
        <f>H362</f>
        <v>14900</v>
      </c>
      <c r="I361" s="43">
        <f>I362</f>
        <v>16600</v>
      </c>
      <c r="J361" s="34"/>
    </row>
    <row r="362" spans="1:10" s="35" customFormat="1" ht="29.25" thickBot="1">
      <c r="A362" s="17">
        <v>357</v>
      </c>
      <c r="B362" s="26" t="s">
        <v>216</v>
      </c>
      <c r="C362" s="38">
        <v>901</v>
      </c>
      <c r="D362" s="23" t="s">
        <v>60</v>
      </c>
      <c r="E362" s="23" t="s">
        <v>250</v>
      </c>
      <c r="F362" s="25">
        <v>300</v>
      </c>
      <c r="G362" s="43">
        <v>13100</v>
      </c>
      <c r="H362" s="43">
        <v>14900</v>
      </c>
      <c r="I362" s="43">
        <v>16600</v>
      </c>
      <c r="J362" s="34"/>
    </row>
    <row r="363" spans="1:10" s="35" customFormat="1" ht="43.5" thickBot="1">
      <c r="A363" s="17">
        <v>358</v>
      </c>
      <c r="B363" s="26" t="s">
        <v>393</v>
      </c>
      <c r="C363" s="38">
        <v>901</v>
      </c>
      <c r="D363" s="23" t="s">
        <v>60</v>
      </c>
      <c r="E363" s="23" t="s">
        <v>204</v>
      </c>
      <c r="F363" s="25"/>
      <c r="G363" s="42">
        <f>G364+G366+G368</f>
        <v>1864800</v>
      </c>
      <c r="H363" s="42">
        <f>H364+H366+H368</f>
        <v>1200000</v>
      </c>
      <c r="I363" s="42">
        <f>I364+I366+I368</f>
        <v>1200000</v>
      </c>
      <c r="J363" s="34"/>
    </row>
    <row r="364" spans="1:10" s="35" customFormat="1" ht="30" customHeight="1" thickBot="1">
      <c r="A364" s="17">
        <v>359</v>
      </c>
      <c r="B364" s="26" t="s">
        <v>514</v>
      </c>
      <c r="C364" s="52">
        <v>901</v>
      </c>
      <c r="D364" s="23" t="s">
        <v>60</v>
      </c>
      <c r="E364" s="23" t="s">
        <v>513</v>
      </c>
      <c r="F364" s="25"/>
      <c r="G364" s="42">
        <f>G365</f>
        <v>976700</v>
      </c>
      <c r="H364" s="42">
        <f>H365</f>
        <v>0</v>
      </c>
      <c r="I364" s="42">
        <f>I365</f>
        <v>0</v>
      </c>
      <c r="J364" s="34"/>
    </row>
    <row r="365" spans="1:10" s="35" customFormat="1" ht="29.25" thickBot="1">
      <c r="A365" s="17">
        <v>360</v>
      </c>
      <c r="B365" s="26" t="s">
        <v>216</v>
      </c>
      <c r="C365" s="52">
        <v>901</v>
      </c>
      <c r="D365" s="23" t="s">
        <v>60</v>
      </c>
      <c r="E365" s="23" t="s">
        <v>513</v>
      </c>
      <c r="F365" s="25">
        <v>300</v>
      </c>
      <c r="G365" s="42">
        <v>976700</v>
      </c>
      <c r="H365" s="42">
        <v>0</v>
      </c>
      <c r="I365" s="42">
        <v>0</v>
      </c>
      <c r="J365" s="34"/>
    </row>
    <row r="366" spans="1:10" s="35" customFormat="1" ht="60.75" customHeight="1" thickBot="1">
      <c r="A366" s="17">
        <v>361</v>
      </c>
      <c r="B366" s="26" t="s">
        <v>516</v>
      </c>
      <c r="C366" s="52">
        <v>901</v>
      </c>
      <c r="D366" s="23" t="s">
        <v>60</v>
      </c>
      <c r="E366" s="23" t="s">
        <v>515</v>
      </c>
      <c r="F366" s="25"/>
      <c r="G366" s="42">
        <f>G367</f>
        <v>888100</v>
      </c>
      <c r="H366" s="42">
        <f>H367</f>
        <v>0</v>
      </c>
      <c r="I366" s="42">
        <f>I367</f>
        <v>0</v>
      </c>
      <c r="J366" s="34"/>
    </row>
    <row r="367" spans="1:10" s="35" customFormat="1" ht="29.25" thickBot="1">
      <c r="A367" s="17">
        <v>362</v>
      </c>
      <c r="B367" s="26" t="s">
        <v>216</v>
      </c>
      <c r="C367" s="52">
        <v>901</v>
      </c>
      <c r="D367" s="23" t="s">
        <v>60</v>
      </c>
      <c r="E367" s="23" t="s">
        <v>515</v>
      </c>
      <c r="F367" s="25">
        <v>300</v>
      </c>
      <c r="G367" s="42">
        <v>888100</v>
      </c>
      <c r="H367" s="42">
        <v>0</v>
      </c>
      <c r="I367" s="42">
        <v>0</v>
      </c>
      <c r="J367" s="34"/>
    </row>
    <row r="368" spans="1:10" s="35" customFormat="1" ht="57.75" thickBot="1">
      <c r="A368" s="17">
        <v>363</v>
      </c>
      <c r="B368" s="26" t="s">
        <v>311</v>
      </c>
      <c r="C368" s="52">
        <v>901</v>
      </c>
      <c r="D368" s="23" t="s">
        <v>60</v>
      </c>
      <c r="E368" s="23" t="s">
        <v>248</v>
      </c>
      <c r="F368" s="25"/>
      <c r="G368" s="42">
        <f t="shared" ref="G368:I368" si="28">G369</f>
        <v>0</v>
      </c>
      <c r="H368" s="42">
        <f t="shared" si="28"/>
        <v>1200000</v>
      </c>
      <c r="I368" s="42">
        <f t="shared" si="28"/>
        <v>1200000</v>
      </c>
      <c r="J368" s="34"/>
    </row>
    <row r="369" spans="1:10" s="35" customFormat="1" ht="29.25" thickBot="1">
      <c r="A369" s="17">
        <v>364</v>
      </c>
      <c r="B369" s="113" t="s">
        <v>216</v>
      </c>
      <c r="C369" s="124">
        <v>901</v>
      </c>
      <c r="D369" s="114" t="s">
        <v>60</v>
      </c>
      <c r="E369" s="114" t="s">
        <v>248</v>
      </c>
      <c r="F369" s="115">
        <v>300</v>
      </c>
      <c r="G369" s="121">
        <v>0</v>
      </c>
      <c r="H369" s="121">
        <v>1200000</v>
      </c>
      <c r="I369" s="121">
        <v>1200000</v>
      </c>
      <c r="J369" s="34"/>
    </row>
    <row r="370" spans="1:10" s="35" customFormat="1" ht="20.25" customHeight="1" thickBot="1">
      <c r="A370" s="17">
        <v>365</v>
      </c>
      <c r="B370" s="136" t="s">
        <v>205</v>
      </c>
      <c r="C370" s="137">
        <v>901</v>
      </c>
      <c r="D370" s="138" t="s">
        <v>60</v>
      </c>
      <c r="E370" s="138" t="s">
        <v>62</v>
      </c>
      <c r="F370" s="137"/>
      <c r="G370" s="139">
        <f>G371+G373</f>
        <v>600000</v>
      </c>
      <c r="H370" s="139">
        <f>H371+H373</f>
        <v>0</v>
      </c>
      <c r="I370" s="139">
        <f>I371+I373</f>
        <v>0</v>
      </c>
      <c r="J370" s="34"/>
    </row>
    <row r="371" spans="1:10" s="35" customFormat="1" ht="30" customHeight="1" thickBot="1">
      <c r="A371" s="17">
        <v>366</v>
      </c>
      <c r="B371" s="146" t="s">
        <v>382</v>
      </c>
      <c r="C371" s="147">
        <v>901</v>
      </c>
      <c r="D371" s="148" t="s">
        <v>60</v>
      </c>
      <c r="E371" s="148" t="s">
        <v>69</v>
      </c>
      <c r="F371" s="147"/>
      <c r="G371" s="149">
        <f>G372</f>
        <v>200000</v>
      </c>
      <c r="H371" s="149">
        <f>H372</f>
        <v>0</v>
      </c>
      <c r="I371" s="149">
        <f>I372</f>
        <v>0</v>
      </c>
      <c r="J371" s="34"/>
    </row>
    <row r="372" spans="1:10" s="35" customFormat="1" ht="29.25" thickBot="1">
      <c r="A372" s="17">
        <v>367</v>
      </c>
      <c r="B372" s="21" t="s">
        <v>216</v>
      </c>
      <c r="C372" s="147">
        <v>901</v>
      </c>
      <c r="D372" s="148" t="s">
        <v>60</v>
      </c>
      <c r="E372" s="148" t="s">
        <v>69</v>
      </c>
      <c r="F372" s="147">
        <v>300</v>
      </c>
      <c r="G372" s="152">
        <v>200000</v>
      </c>
      <c r="H372" s="149">
        <v>0</v>
      </c>
      <c r="I372" s="149">
        <v>0</v>
      </c>
      <c r="J372" s="34"/>
    </row>
    <row r="373" spans="1:10" s="35" customFormat="1" ht="31.5" customHeight="1" thickBot="1">
      <c r="A373" s="17">
        <v>368</v>
      </c>
      <c r="B373" s="135" t="s">
        <v>518</v>
      </c>
      <c r="C373" s="140">
        <v>901</v>
      </c>
      <c r="D373" s="141" t="s">
        <v>60</v>
      </c>
      <c r="E373" s="141" t="s">
        <v>517</v>
      </c>
      <c r="F373" s="133"/>
      <c r="G373" s="142">
        <f t="shared" ref="G373:I373" si="29">G374</f>
        <v>400000</v>
      </c>
      <c r="H373" s="142">
        <f t="shared" si="29"/>
        <v>0</v>
      </c>
      <c r="I373" s="142">
        <f t="shared" si="29"/>
        <v>0</v>
      </c>
      <c r="J373" s="34"/>
    </row>
    <row r="374" spans="1:10" s="35" customFormat="1" ht="29.25" thickBot="1">
      <c r="A374" s="17">
        <v>369</v>
      </c>
      <c r="B374" s="26" t="s">
        <v>216</v>
      </c>
      <c r="C374" s="140">
        <v>901</v>
      </c>
      <c r="D374" s="141" t="s">
        <v>60</v>
      </c>
      <c r="E374" s="141" t="s">
        <v>517</v>
      </c>
      <c r="F374" s="140">
        <v>300</v>
      </c>
      <c r="G374" s="143">
        <v>400000</v>
      </c>
      <c r="H374" s="143">
        <v>0</v>
      </c>
      <c r="I374" s="144">
        <v>0</v>
      </c>
      <c r="J374" s="34"/>
    </row>
    <row r="375" spans="1:10" s="35" customFormat="1" ht="21.75" customHeight="1" thickBot="1">
      <c r="A375" s="17">
        <v>370</v>
      </c>
      <c r="B375" s="145" t="s">
        <v>251</v>
      </c>
      <c r="C375" s="52">
        <v>901</v>
      </c>
      <c r="D375" s="117" t="s">
        <v>252</v>
      </c>
      <c r="E375" s="125"/>
      <c r="F375" s="126"/>
      <c r="G375" s="119">
        <f t="shared" ref="G375:I375" si="30">G376</f>
        <v>3268886.02</v>
      </c>
      <c r="H375" s="119">
        <f>H376</f>
        <v>2363691</v>
      </c>
      <c r="I375" s="119">
        <f t="shared" si="30"/>
        <v>1909200</v>
      </c>
      <c r="J375" s="34"/>
    </row>
    <row r="376" spans="1:10" s="35" customFormat="1" ht="44.25" customHeight="1" thickBot="1">
      <c r="A376" s="17">
        <v>371</v>
      </c>
      <c r="B376" s="26" t="s">
        <v>383</v>
      </c>
      <c r="C376" s="52">
        <v>901</v>
      </c>
      <c r="D376" s="23" t="s">
        <v>252</v>
      </c>
      <c r="E376" s="23" t="s">
        <v>68</v>
      </c>
      <c r="F376" s="54"/>
      <c r="G376" s="42">
        <f>G377+G380</f>
        <v>3268886.02</v>
      </c>
      <c r="H376" s="42">
        <f>H377+H380</f>
        <v>2363691</v>
      </c>
      <c r="I376" s="42">
        <f>I377+I380</f>
        <v>1909200</v>
      </c>
      <c r="J376" s="34"/>
    </row>
    <row r="377" spans="1:10" s="35" customFormat="1" ht="46.5" customHeight="1" thickBot="1">
      <c r="A377" s="17">
        <v>372</v>
      </c>
      <c r="B377" s="71" t="s">
        <v>394</v>
      </c>
      <c r="C377" s="52">
        <v>901</v>
      </c>
      <c r="D377" s="23" t="s">
        <v>252</v>
      </c>
      <c r="E377" s="23" t="s">
        <v>95</v>
      </c>
      <c r="F377" s="54"/>
      <c r="G377" s="42">
        <f t="shared" ref="G377:I378" si="31">G378</f>
        <v>3268886.02</v>
      </c>
      <c r="H377" s="42">
        <f t="shared" si="31"/>
        <v>1291491</v>
      </c>
      <c r="I377" s="42">
        <f t="shared" si="31"/>
        <v>837000</v>
      </c>
      <c r="J377" s="34"/>
    </row>
    <row r="378" spans="1:10" s="35" customFormat="1" ht="72" thickBot="1">
      <c r="A378" s="17">
        <v>373</v>
      </c>
      <c r="B378" s="26" t="s">
        <v>309</v>
      </c>
      <c r="C378" s="52">
        <v>901</v>
      </c>
      <c r="D378" s="23" t="s">
        <v>252</v>
      </c>
      <c r="E378" s="23" t="s">
        <v>249</v>
      </c>
      <c r="F378" s="25"/>
      <c r="G378" s="42">
        <f t="shared" si="31"/>
        <v>3268886.02</v>
      </c>
      <c r="H378" s="42">
        <f t="shared" si="31"/>
        <v>1291491</v>
      </c>
      <c r="I378" s="42">
        <f t="shared" si="31"/>
        <v>837000</v>
      </c>
      <c r="J378" s="34"/>
    </row>
    <row r="379" spans="1:10" s="35" customFormat="1" ht="29.25" customHeight="1" thickBot="1">
      <c r="A379" s="17">
        <v>374</v>
      </c>
      <c r="B379" s="26" t="s">
        <v>216</v>
      </c>
      <c r="C379" s="52">
        <v>901</v>
      </c>
      <c r="D379" s="23" t="s">
        <v>252</v>
      </c>
      <c r="E379" s="23" t="s">
        <v>249</v>
      </c>
      <c r="F379" s="25">
        <v>300</v>
      </c>
      <c r="G379" s="43">
        <v>3268886.02</v>
      </c>
      <c r="H379" s="42">
        <v>1291491</v>
      </c>
      <c r="I379" s="42">
        <v>837000</v>
      </c>
      <c r="J379" s="34"/>
    </row>
    <row r="380" spans="1:10" s="35" customFormat="1" ht="72" thickBot="1">
      <c r="A380" s="17">
        <v>375</v>
      </c>
      <c r="B380" s="26" t="s">
        <v>397</v>
      </c>
      <c r="C380" s="38">
        <v>901</v>
      </c>
      <c r="D380" s="23" t="s">
        <v>252</v>
      </c>
      <c r="E380" s="23" t="s">
        <v>360</v>
      </c>
      <c r="F380" s="25"/>
      <c r="G380" s="42">
        <f t="shared" ref="G380:I381" si="32">G381</f>
        <v>0</v>
      </c>
      <c r="H380" s="42">
        <f t="shared" si="32"/>
        <v>1072200</v>
      </c>
      <c r="I380" s="42">
        <f t="shared" si="32"/>
        <v>1072200</v>
      </c>
      <c r="J380" s="34"/>
    </row>
    <row r="381" spans="1:10" s="35" customFormat="1" ht="60" customHeight="1" thickBot="1">
      <c r="A381" s="17">
        <v>376</v>
      </c>
      <c r="B381" s="26" t="s">
        <v>487</v>
      </c>
      <c r="C381" s="38">
        <v>901</v>
      </c>
      <c r="D381" s="23" t="s">
        <v>252</v>
      </c>
      <c r="E381" s="23" t="s">
        <v>359</v>
      </c>
      <c r="F381" s="25"/>
      <c r="G381" s="42">
        <f t="shared" si="32"/>
        <v>0</v>
      </c>
      <c r="H381" s="42">
        <f t="shared" si="32"/>
        <v>1072200</v>
      </c>
      <c r="I381" s="42">
        <f t="shared" si="32"/>
        <v>1072200</v>
      </c>
      <c r="J381" s="34"/>
    </row>
    <row r="382" spans="1:10" s="35" customFormat="1" ht="29.25" customHeight="1" thickBot="1">
      <c r="A382" s="17">
        <v>377</v>
      </c>
      <c r="B382" s="26" t="s">
        <v>216</v>
      </c>
      <c r="C382" s="52">
        <v>901</v>
      </c>
      <c r="D382" s="23" t="s">
        <v>252</v>
      </c>
      <c r="E382" s="23" t="s">
        <v>374</v>
      </c>
      <c r="F382" s="25">
        <v>300</v>
      </c>
      <c r="G382" s="42">
        <v>0</v>
      </c>
      <c r="H382" s="42">
        <v>1072200</v>
      </c>
      <c r="I382" s="42">
        <v>1072200</v>
      </c>
      <c r="J382" s="34"/>
    </row>
    <row r="383" spans="1:10" s="32" customFormat="1" ht="27.75" customHeight="1" thickBot="1">
      <c r="A383" s="17">
        <v>378</v>
      </c>
      <c r="B383" s="26" t="s">
        <v>28</v>
      </c>
      <c r="C383" s="52">
        <v>901</v>
      </c>
      <c r="D383" s="23" t="s">
        <v>99</v>
      </c>
      <c r="E383" s="23"/>
      <c r="F383" s="25"/>
      <c r="G383" s="42">
        <f>G384</f>
        <v>6446591.2200000007</v>
      </c>
      <c r="H383" s="42">
        <f>H384</f>
        <v>6457591.2200000007</v>
      </c>
      <c r="I383" s="42">
        <f>I384</f>
        <v>6457591.2200000007</v>
      </c>
      <c r="J383" s="31"/>
    </row>
    <row r="384" spans="1:10" s="35" customFormat="1" ht="43.5" thickBot="1">
      <c r="A384" s="17">
        <v>379</v>
      </c>
      <c r="B384" s="26" t="s">
        <v>383</v>
      </c>
      <c r="C384" s="39">
        <v>901</v>
      </c>
      <c r="D384" s="23">
        <v>1006</v>
      </c>
      <c r="E384" s="23" t="s">
        <v>68</v>
      </c>
      <c r="F384" s="54"/>
      <c r="G384" s="42">
        <f>G385+G401+G404+G407</f>
        <v>6446591.2200000007</v>
      </c>
      <c r="H384" s="42">
        <f>H385+H401+H404+H407</f>
        <v>6457591.2200000007</v>
      </c>
      <c r="I384" s="42">
        <f>I385+I401+I404+I407</f>
        <v>6457591.2200000007</v>
      </c>
      <c r="J384" s="34"/>
    </row>
    <row r="385" spans="1:10" s="35" customFormat="1" ht="57.75" thickBot="1">
      <c r="A385" s="17">
        <v>380</v>
      </c>
      <c r="B385" s="26" t="s">
        <v>392</v>
      </c>
      <c r="C385" s="38">
        <v>901</v>
      </c>
      <c r="D385" s="23">
        <v>1006</v>
      </c>
      <c r="E385" s="23" t="s">
        <v>91</v>
      </c>
      <c r="F385" s="54"/>
      <c r="G385" s="42">
        <f>G386+G388+G390+G392+G394+G396+G398</f>
        <v>6241591.2200000007</v>
      </c>
      <c r="H385" s="42">
        <f>H386+H388+H390+H392+H394+H396+H398</f>
        <v>6252591.2200000007</v>
      </c>
      <c r="I385" s="42">
        <f>I386+I388+I390+I392+I394+I396+I398</f>
        <v>6252591.2200000007</v>
      </c>
      <c r="J385" s="34"/>
    </row>
    <row r="386" spans="1:10" s="35" customFormat="1" ht="57.75" thickBot="1">
      <c r="A386" s="17">
        <v>381</v>
      </c>
      <c r="B386" s="26" t="s">
        <v>428</v>
      </c>
      <c r="C386" s="38">
        <v>901</v>
      </c>
      <c r="D386" s="23">
        <v>1006</v>
      </c>
      <c r="E386" s="23" t="s">
        <v>132</v>
      </c>
      <c r="F386" s="54"/>
      <c r="G386" s="42">
        <f>G387</f>
        <v>141000</v>
      </c>
      <c r="H386" s="42">
        <f>H387</f>
        <v>152000</v>
      </c>
      <c r="I386" s="42">
        <f>I387</f>
        <v>152000</v>
      </c>
      <c r="J386" s="34"/>
    </row>
    <row r="387" spans="1:10" s="35" customFormat="1" ht="51" customHeight="1" thickBot="1">
      <c r="A387" s="17">
        <v>382</v>
      </c>
      <c r="B387" s="26" t="s">
        <v>212</v>
      </c>
      <c r="C387" s="38">
        <v>901</v>
      </c>
      <c r="D387" s="23">
        <v>1006</v>
      </c>
      <c r="E387" s="23" t="s">
        <v>132</v>
      </c>
      <c r="F387" s="25">
        <v>200</v>
      </c>
      <c r="G387" s="42">
        <v>141000</v>
      </c>
      <c r="H387" s="42">
        <v>152000</v>
      </c>
      <c r="I387" s="42">
        <v>152000</v>
      </c>
      <c r="J387" s="34"/>
    </row>
    <row r="388" spans="1:10" s="35" customFormat="1" ht="44.25" thickBot="1">
      <c r="A388" s="17">
        <v>383</v>
      </c>
      <c r="B388" s="49" t="s">
        <v>429</v>
      </c>
      <c r="C388" s="38">
        <v>901</v>
      </c>
      <c r="D388" s="23">
        <v>1006</v>
      </c>
      <c r="E388" s="23" t="s">
        <v>133</v>
      </c>
      <c r="F388" s="54"/>
      <c r="G388" s="42">
        <f>G389</f>
        <v>140000</v>
      </c>
      <c r="H388" s="42">
        <f>H389</f>
        <v>140000</v>
      </c>
      <c r="I388" s="42">
        <f>I389</f>
        <v>140000</v>
      </c>
      <c r="J388" s="34"/>
    </row>
    <row r="389" spans="1:10" s="35" customFormat="1" ht="46.5" customHeight="1" thickBot="1">
      <c r="A389" s="17">
        <v>384</v>
      </c>
      <c r="B389" s="26" t="s">
        <v>212</v>
      </c>
      <c r="C389" s="52">
        <v>901</v>
      </c>
      <c r="D389" s="23">
        <v>1006</v>
      </c>
      <c r="E389" s="23" t="s">
        <v>133</v>
      </c>
      <c r="F389" s="25">
        <v>200</v>
      </c>
      <c r="G389" s="42">
        <v>140000</v>
      </c>
      <c r="H389" s="42">
        <v>140000</v>
      </c>
      <c r="I389" s="42">
        <v>140000</v>
      </c>
      <c r="J389" s="34"/>
    </row>
    <row r="390" spans="1:10" s="35" customFormat="1" ht="29.25" thickBot="1">
      <c r="A390" s="17">
        <v>385</v>
      </c>
      <c r="B390" s="26" t="s">
        <v>430</v>
      </c>
      <c r="C390" s="52">
        <v>901</v>
      </c>
      <c r="D390" s="23" t="s">
        <v>99</v>
      </c>
      <c r="E390" s="23" t="s">
        <v>134</v>
      </c>
      <c r="F390" s="25"/>
      <c r="G390" s="42">
        <f>G391</f>
        <v>437509</v>
      </c>
      <c r="H390" s="42">
        <f>H391</f>
        <v>437509</v>
      </c>
      <c r="I390" s="42">
        <f>I391</f>
        <v>437509</v>
      </c>
      <c r="J390" s="34"/>
    </row>
    <row r="391" spans="1:10" s="35" customFormat="1" ht="43.5" thickBot="1">
      <c r="A391" s="17">
        <v>386</v>
      </c>
      <c r="B391" s="26" t="s">
        <v>212</v>
      </c>
      <c r="C391" s="52">
        <v>901</v>
      </c>
      <c r="D391" s="23" t="s">
        <v>99</v>
      </c>
      <c r="E391" s="23" t="s">
        <v>134</v>
      </c>
      <c r="F391" s="25">
        <v>200</v>
      </c>
      <c r="G391" s="42">
        <v>437509</v>
      </c>
      <c r="H391" s="42">
        <v>437509</v>
      </c>
      <c r="I391" s="42">
        <v>437509</v>
      </c>
      <c r="J391" s="34"/>
    </row>
    <row r="392" spans="1:10" s="35" customFormat="1" ht="57.75" thickBot="1">
      <c r="A392" s="17">
        <v>387</v>
      </c>
      <c r="B392" s="96" t="s">
        <v>300</v>
      </c>
      <c r="C392" s="52">
        <v>901</v>
      </c>
      <c r="D392" s="23" t="s">
        <v>99</v>
      </c>
      <c r="E392" s="23" t="s">
        <v>253</v>
      </c>
      <c r="F392" s="25"/>
      <c r="G392" s="42">
        <f>G393</f>
        <v>230000</v>
      </c>
      <c r="H392" s="42">
        <f>H393</f>
        <v>230000</v>
      </c>
      <c r="I392" s="42">
        <f>I393</f>
        <v>230000</v>
      </c>
      <c r="J392" s="34"/>
    </row>
    <row r="393" spans="1:10" s="35" customFormat="1" ht="43.5" thickBot="1">
      <c r="A393" s="17">
        <v>388</v>
      </c>
      <c r="B393" s="26" t="s">
        <v>212</v>
      </c>
      <c r="C393" s="52">
        <v>901</v>
      </c>
      <c r="D393" s="23" t="s">
        <v>99</v>
      </c>
      <c r="E393" s="23" t="s">
        <v>253</v>
      </c>
      <c r="F393" s="25">
        <v>200</v>
      </c>
      <c r="G393" s="42">
        <v>230000</v>
      </c>
      <c r="H393" s="42">
        <v>230000</v>
      </c>
      <c r="I393" s="42">
        <v>230000</v>
      </c>
      <c r="J393" s="34"/>
    </row>
    <row r="394" spans="1:10" s="35" customFormat="1" ht="72" thickBot="1">
      <c r="A394" s="17">
        <v>389</v>
      </c>
      <c r="B394" s="26" t="s">
        <v>27</v>
      </c>
      <c r="C394" s="52">
        <v>901</v>
      </c>
      <c r="D394" s="23" t="s">
        <v>99</v>
      </c>
      <c r="E394" s="23" t="s">
        <v>92</v>
      </c>
      <c r="F394" s="25"/>
      <c r="G394" s="42">
        <f>G395</f>
        <v>70000</v>
      </c>
      <c r="H394" s="42">
        <f>H395</f>
        <v>70000</v>
      </c>
      <c r="I394" s="42">
        <f>I395</f>
        <v>70000</v>
      </c>
      <c r="J394" s="34"/>
    </row>
    <row r="395" spans="1:10" s="35" customFormat="1" ht="47.25" customHeight="1" thickBot="1">
      <c r="A395" s="17">
        <v>390</v>
      </c>
      <c r="B395" s="26" t="s">
        <v>212</v>
      </c>
      <c r="C395" s="52">
        <v>901</v>
      </c>
      <c r="D395" s="23" t="s">
        <v>99</v>
      </c>
      <c r="E395" s="23" t="s">
        <v>92</v>
      </c>
      <c r="F395" s="25">
        <v>200</v>
      </c>
      <c r="G395" s="42">
        <v>70000</v>
      </c>
      <c r="H395" s="42">
        <v>70000</v>
      </c>
      <c r="I395" s="42">
        <v>70000</v>
      </c>
      <c r="J395" s="34"/>
    </row>
    <row r="396" spans="1:10" s="35" customFormat="1" ht="43.5" thickBot="1">
      <c r="A396" s="17">
        <v>391</v>
      </c>
      <c r="B396" s="97" t="s">
        <v>313</v>
      </c>
      <c r="C396" s="52">
        <v>901</v>
      </c>
      <c r="D396" s="23" t="s">
        <v>99</v>
      </c>
      <c r="E396" s="23" t="s">
        <v>254</v>
      </c>
      <c r="F396" s="25"/>
      <c r="G396" s="42">
        <f>G397</f>
        <v>160000</v>
      </c>
      <c r="H396" s="42">
        <f>H397</f>
        <v>160000</v>
      </c>
      <c r="I396" s="42">
        <f>I397</f>
        <v>160000</v>
      </c>
      <c r="J396" s="34"/>
    </row>
    <row r="397" spans="1:10" s="35" customFormat="1" ht="43.5" thickBot="1">
      <c r="A397" s="17">
        <v>392</v>
      </c>
      <c r="B397" s="26" t="s">
        <v>212</v>
      </c>
      <c r="C397" s="52">
        <v>901</v>
      </c>
      <c r="D397" s="23" t="s">
        <v>99</v>
      </c>
      <c r="E397" s="23" t="s">
        <v>254</v>
      </c>
      <c r="F397" s="25">
        <v>200</v>
      </c>
      <c r="G397" s="42">
        <v>160000</v>
      </c>
      <c r="H397" s="42">
        <v>160000</v>
      </c>
      <c r="I397" s="42">
        <v>160000</v>
      </c>
      <c r="J397" s="34"/>
    </row>
    <row r="398" spans="1:10" s="35" customFormat="1" ht="72" thickBot="1">
      <c r="A398" s="17">
        <v>393</v>
      </c>
      <c r="B398" s="26" t="s">
        <v>218</v>
      </c>
      <c r="C398" s="25">
        <v>901</v>
      </c>
      <c r="D398" s="23" t="s">
        <v>99</v>
      </c>
      <c r="E398" s="23" t="s">
        <v>93</v>
      </c>
      <c r="F398" s="25"/>
      <c r="G398" s="42">
        <f>G399+G400</f>
        <v>5063082.2200000007</v>
      </c>
      <c r="H398" s="42">
        <f>H399+H400</f>
        <v>5063082.2200000007</v>
      </c>
      <c r="I398" s="42">
        <f>I399+I400</f>
        <v>5063082.2200000007</v>
      </c>
      <c r="J398" s="34"/>
    </row>
    <row r="399" spans="1:10" s="35" customFormat="1" ht="75" customHeight="1" thickBot="1">
      <c r="A399" s="17">
        <v>394</v>
      </c>
      <c r="B399" s="26" t="s">
        <v>214</v>
      </c>
      <c r="C399" s="52">
        <v>901</v>
      </c>
      <c r="D399" s="23" t="s">
        <v>99</v>
      </c>
      <c r="E399" s="23" t="s">
        <v>93</v>
      </c>
      <c r="F399" s="25">
        <v>100</v>
      </c>
      <c r="G399" s="42">
        <v>3934082.22</v>
      </c>
      <c r="H399" s="42">
        <v>3934082.22</v>
      </c>
      <c r="I399" s="42">
        <v>3934082.22</v>
      </c>
      <c r="J399" s="34"/>
    </row>
    <row r="400" spans="1:10" s="35" customFormat="1" ht="48" customHeight="1" thickBot="1">
      <c r="A400" s="17">
        <v>395</v>
      </c>
      <c r="B400" s="26" t="s">
        <v>212</v>
      </c>
      <c r="C400" s="52">
        <v>901</v>
      </c>
      <c r="D400" s="23" t="s">
        <v>99</v>
      </c>
      <c r="E400" s="23" t="s">
        <v>93</v>
      </c>
      <c r="F400" s="25">
        <v>200</v>
      </c>
      <c r="G400" s="42">
        <v>1129000</v>
      </c>
      <c r="H400" s="42">
        <v>1129000</v>
      </c>
      <c r="I400" s="42">
        <v>1129000</v>
      </c>
      <c r="J400" s="34"/>
    </row>
    <row r="401" spans="1:10" s="35" customFormat="1" ht="43.5" thickBot="1">
      <c r="A401" s="17">
        <v>396</v>
      </c>
      <c r="B401" s="26" t="s">
        <v>398</v>
      </c>
      <c r="C401" s="38">
        <v>901</v>
      </c>
      <c r="D401" s="23">
        <v>1006</v>
      </c>
      <c r="E401" s="23" t="s">
        <v>96</v>
      </c>
      <c r="F401" s="54"/>
      <c r="G401" s="42">
        <f t="shared" ref="G401:I402" si="33">G402</f>
        <v>80000</v>
      </c>
      <c r="H401" s="42">
        <f t="shared" si="33"/>
        <v>80000</v>
      </c>
      <c r="I401" s="42">
        <f t="shared" si="33"/>
        <v>80000</v>
      </c>
      <c r="J401" s="34"/>
    </row>
    <row r="402" spans="1:10" s="35" customFormat="1" ht="58.5" customHeight="1" thickBot="1">
      <c r="A402" s="17">
        <v>397</v>
      </c>
      <c r="B402" s="26" t="s">
        <v>433</v>
      </c>
      <c r="C402" s="38">
        <v>901</v>
      </c>
      <c r="D402" s="23">
        <v>1006</v>
      </c>
      <c r="E402" s="23" t="s">
        <v>164</v>
      </c>
      <c r="F402" s="25"/>
      <c r="G402" s="42">
        <f t="shared" si="33"/>
        <v>80000</v>
      </c>
      <c r="H402" s="42">
        <f t="shared" si="33"/>
        <v>80000</v>
      </c>
      <c r="I402" s="42">
        <f t="shared" si="33"/>
        <v>80000</v>
      </c>
      <c r="J402" s="34"/>
    </row>
    <row r="403" spans="1:10" s="35" customFormat="1" ht="45.75" customHeight="1" thickBot="1">
      <c r="A403" s="17">
        <v>398</v>
      </c>
      <c r="B403" s="26" t="s">
        <v>212</v>
      </c>
      <c r="C403" s="38">
        <v>901</v>
      </c>
      <c r="D403" s="23">
        <v>1006</v>
      </c>
      <c r="E403" s="23" t="s">
        <v>164</v>
      </c>
      <c r="F403" s="25">
        <v>200</v>
      </c>
      <c r="G403" s="42">
        <v>80000</v>
      </c>
      <c r="H403" s="42">
        <v>80000</v>
      </c>
      <c r="I403" s="42">
        <v>80000</v>
      </c>
      <c r="J403" s="34"/>
    </row>
    <row r="404" spans="1:10" s="35" customFormat="1" ht="57.75" customHeight="1" thickBot="1">
      <c r="A404" s="17">
        <v>399</v>
      </c>
      <c r="B404" s="26" t="s">
        <v>399</v>
      </c>
      <c r="C404" s="38">
        <v>901</v>
      </c>
      <c r="D404" s="23">
        <v>1006</v>
      </c>
      <c r="E404" s="23" t="s">
        <v>97</v>
      </c>
      <c r="F404" s="54"/>
      <c r="G404" s="42">
        <f t="shared" ref="G404:I405" si="34">G405</f>
        <v>110000</v>
      </c>
      <c r="H404" s="42">
        <f t="shared" si="34"/>
        <v>110000</v>
      </c>
      <c r="I404" s="42">
        <f t="shared" si="34"/>
        <v>110000</v>
      </c>
      <c r="J404" s="34"/>
    </row>
    <row r="405" spans="1:10" s="35" customFormat="1" ht="57.75" thickBot="1">
      <c r="A405" s="17">
        <v>400</v>
      </c>
      <c r="B405" s="26" t="s">
        <v>434</v>
      </c>
      <c r="C405" s="38">
        <v>901</v>
      </c>
      <c r="D405" s="23" t="s">
        <v>99</v>
      </c>
      <c r="E405" s="23" t="s">
        <v>165</v>
      </c>
      <c r="F405" s="25"/>
      <c r="G405" s="42">
        <f t="shared" si="34"/>
        <v>110000</v>
      </c>
      <c r="H405" s="42">
        <f t="shared" si="34"/>
        <v>110000</v>
      </c>
      <c r="I405" s="42">
        <f t="shared" si="34"/>
        <v>110000</v>
      </c>
      <c r="J405" s="34"/>
    </row>
    <row r="406" spans="1:10" s="35" customFormat="1" ht="43.5" thickBot="1">
      <c r="A406" s="17">
        <v>401</v>
      </c>
      <c r="B406" s="26" t="s">
        <v>212</v>
      </c>
      <c r="C406" s="38">
        <v>901</v>
      </c>
      <c r="D406" s="23">
        <v>1006</v>
      </c>
      <c r="E406" s="23" t="s">
        <v>165</v>
      </c>
      <c r="F406" s="25">
        <v>200</v>
      </c>
      <c r="G406" s="42">
        <v>110000</v>
      </c>
      <c r="H406" s="42">
        <v>110000</v>
      </c>
      <c r="I406" s="42">
        <v>110000</v>
      </c>
      <c r="J406" s="34"/>
    </row>
    <row r="407" spans="1:10" s="35" customFormat="1" ht="43.5" thickBot="1">
      <c r="A407" s="17">
        <v>402</v>
      </c>
      <c r="B407" s="26" t="s">
        <v>400</v>
      </c>
      <c r="C407" s="38">
        <v>901</v>
      </c>
      <c r="D407" s="23">
        <v>1006</v>
      </c>
      <c r="E407" s="23" t="s">
        <v>98</v>
      </c>
      <c r="F407" s="54"/>
      <c r="G407" s="42">
        <f t="shared" ref="G407:I408" si="35">G408</f>
        <v>15000</v>
      </c>
      <c r="H407" s="42">
        <f t="shared" si="35"/>
        <v>15000</v>
      </c>
      <c r="I407" s="42">
        <f t="shared" si="35"/>
        <v>15000</v>
      </c>
      <c r="J407" s="34"/>
    </row>
    <row r="408" spans="1:10" s="35" customFormat="1" ht="43.5" thickBot="1">
      <c r="A408" s="17">
        <v>403</v>
      </c>
      <c r="B408" s="26" t="s">
        <v>435</v>
      </c>
      <c r="C408" s="38">
        <v>901</v>
      </c>
      <c r="D408" s="23">
        <v>1006</v>
      </c>
      <c r="E408" s="23" t="s">
        <v>206</v>
      </c>
      <c r="F408" s="25"/>
      <c r="G408" s="42">
        <f t="shared" si="35"/>
        <v>15000</v>
      </c>
      <c r="H408" s="42">
        <f t="shared" si="35"/>
        <v>15000</v>
      </c>
      <c r="I408" s="42">
        <f t="shared" si="35"/>
        <v>15000</v>
      </c>
      <c r="J408" s="34"/>
    </row>
    <row r="409" spans="1:10" s="35" customFormat="1" ht="43.5" thickBot="1">
      <c r="A409" s="17">
        <v>404</v>
      </c>
      <c r="B409" s="26" t="s">
        <v>212</v>
      </c>
      <c r="C409" s="38">
        <v>901</v>
      </c>
      <c r="D409" s="23">
        <v>1006</v>
      </c>
      <c r="E409" s="23" t="s">
        <v>206</v>
      </c>
      <c r="F409" s="25">
        <v>200</v>
      </c>
      <c r="G409" s="42">
        <v>15000</v>
      </c>
      <c r="H409" s="42">
        <v>15000</v>
      </c>
      <c r="I409" s="42">
        <v>15000</v>
      </c>
      <c r="J409" s="34"/>
    </row>
    <row r="410" spans="1:10" s="35" customFormat="1" ht="15.75" thickBot="1">
      <c r="A410" s="17">
        <v>405</v>
      </c>
      <c r="B410" s="26" t="s">
        <v>271</v>
      </c>
      <c r="C410" s="38">
        <v>901</v>
      </c>
      <c r="D410" s="23" t="s">
        <v>130</v>
      </c>
      <c r="E410" s="23"/>
      <c r="F410" s="25"/>
      <c r="G410" s="42">
        <f>G411+G416+G442</f>
        <v>29770317.199999999</v>
      </c>
      <c r="H410" s="42">
        <f>H411+H416+H442</f>
        <v>27844000</v>
      </c>
      <c r="I410" s="42">
        <f>I411+I416+I442</f>
        <v>27844000</v>
      </c>
      <c r="J410" s="34"/>
    </row>
    <row r="411" spans="1:10" s="35" customFormat="1" ht="15.75" thickBot="1">
      <c r="A411" s="17">
        <v>406</v>
      </c>
      <c r="B411" s="26" t="s">
        <v>343</v>
      </c>
      <c r="C411" s="38">
        <v>901</v>
      </c>
      <c r="D411" s="23" t="s">
        <v>342</v>
      </c>
      <c r="E411" s="23"/>
      <c r="F411" s="25"/>
      <c r="G411" s="42">
        <f>G412</f>
        <v>16312517.199999999</v>
      </c>
      <c r="H411" s="42">
        <f>H412</f>
        <v>14674900</v>
      </c>
      <c r="I411" s="42">
        <f>I412</f>
        <v>14674900</v>
      </c>
      <c r="J411" s="34"/>
    </row>
    <row r="412" spans="1:10" s="35" customFormat="1" ht="43.5" thickBot="1">
      <c r="A412" s="17">
        <v>407</v>
      </c>
      <c r="B412" s="26" t="s">
        <v>383</v>
      </c>
      <c r="C412" s="38">
        <v>901</v>
      </c>
      <c r="D412" s="23" t="s">
        <v>342</v>
      </c>
      <c r="E412" s="23" t="s">
        <v>68</v>
      </c>
      <c r="F412" s="25"/>
      <c r="G412" s="42">
        <f t="shared" ref="G412:I414" si="36">G413</f>
        <v>16312517.199999999</v>
      </c>
      <c r="H412" s="42">
        <f t="shared" si="36"/>
        <v>14674900</v>
      </c>
      <c r="I412" s="42">
        <f t="shared" si="36"/>
        <v>14674900</v>
      </c>
      <c r="J412" s="34"/>
    </row>
    <row r="413" spans="1:10" s="35" customFormat="1" ht="57.75" thickBot="1">
      <c r="A413" s="17">
        <v>408</v>
      </c>
      <c r="B413" s="26" t="s">
        <v>376</v>
      </c>
      <c r="C413" s="38">
        <v>901</v>
      </c>
      <c r="D413" s="23" t="s">
        <v>342</v>
      </c>
      <c r="E413" s="23" t="s">
        <v>89</v>
      </c>
      <c r="F413" s="25"/>
      <c r="G413" s="42">
        <f>G414</f>
        <v>16312517.199999999</v>
      </c>
      <c r="H413" s="42">
        <f>H414</f>
        <v>14674900</v>
      </c>
      <c r="I413" s="42">
        <f>I414</f>
        <v>14674900</v>
      </c>
      <c r="J413" s="34"/>
    </row>
    <row r="414" spans="1:10" s="35" customFormat="1" ht="43.5" thickBot="1">
      <c r="A414" s="17">
        <v>409</v>
      </c>
      <c r="B414" s="26" t="s">
        <v>344</v>
      </c>
      <c r="C414" s="38">
        <v>901</v>
      </c>
      <c r="D414" s="23" t="s">
        <v>342</v>
      </c>
      <c r="E414" s="23" t="s">
        <v>345</v>
      </c>
      <c r="F414" s="25"/>
      <c r="G414" s="42">
        <f t="shared" si="36"/>
        <v>16312517.199999999</v>
      </c>
      <c r="H414" s="42">
        <f t="shared" si="36"/>
        <v>14674900</v>
      </c>
      <c r="I414" s="42">
        <f t="shared" si="36"/>
        <v>14674900</v>
      </c>
      <c r="J414" s="34"/>
    </row>
    <row r="415" spans="1:10" s="35" customFormat="1" ht="43.5" thickBot="1">
      <c r="A415" s="17">
        <v>410</v>
      </c>
      <c r="B415" s="26" t="s">
        <v>215</v>
      </c>
      <c r="C415" s="38">
        <v>901</v>
      </c>
      <c r="D415" s="23" t="s">
        <v>342</v>
      </c>
      <c r="E415" s="23" t="s">
        <v>345</v>
      </c>
      <c r="F415" s="25">
        <v>600</v>
      </c>
      <c r="G415" s="42">
        <v>16312517.199999999</v>
      </c>
      <c r="H415" s="42">
        <v>14674900</v>
      </c>
      <c r="I415" s="42">
        <v>14674900</v>
      </c>
      <c r="J415" s="34"/>
    </row>
    <row r="416" spans="1:10" s="35" customFormat="1" ht="15.75" thickBot="1">
      <c r="A416" s="17">
        <v>411</v>
      </c>
      <c r="B416" s="26" t="s">
        <v>129</v>
      </c>
      <c r="C416" s="38">
        <v>901</v>
      </c>
      <c r="D416" s="23" t="s">
        <v>131</v>
      </c>
      <c r="E416" s="23"/>
      <c r="F416" s="25"/>
      <c r="G416" s="42">
        <f>G417</f>
        <v>1903700</v>
      </c>
      <c r="H416" s="42">
        <f>H417</f>
        <v>1615000</v>
      </c>
      <c r="I416" s="42">
        <f>I417</f>
        <v>1615000</v>
      </c>
      <c r="J416" s="34"/>
    </row>
    <row r="417" spans="1:10" s="35" customFormat="1" ht="47.25" customHeight="1" thickBot="1">
      <c r="A417" s="17">
        <v>412</v>
      </c>
      <c r="B417" s="26" t="s">
        <v>383</v>
      </c>
      <c r="C417" s="38">
        <v>901</v>
      </c>
      <c r="D417" s="23" t="s">
        <v>131</v>
      </c>
      <c r="E417" s="23" t="s">
        <v>68</v>
      </c>
      <c r="F417" s="54"/>
      <c r="G417" s="42">
        <f>G418+G437</f>
        <v>1903700</v>
      </c>
      <c r="H417" s="42">
        <f>H418+H437</f>
        <v>1615000</v>
      </c>
      <c r="I417" s="42">
        <f>I418+I437</f>
        <v>1615000</v>
      </c>
      <c r="J417" s="34"/>
    </row>
    <row r="418" spans="1:10" s="35" customFormat="1" ht="60.75" customHeight="1" thickBot="1">
      <c r="A418" s="17">
        <v>413</v>
      </c>
      <c r="B418" s="26" t="s">
        <v>384</v>
      </c>
      <c r="C418" s="38">
        <v>901</v>
      </c>
      <c r="D418" s="23" t="s">
        <v>131</v>
      </c>
      <c r="E418" s="23" t="s">
        <v>90</v>
      </c>
      <c r="F418" s="54"/>
      <c r="G418" s="42">
        <f>G419+G422+G425+G427+G429+G431+G433+G435</f>
        <v>1888700</v>
      </c>
      <c r="H418" s="42">
        <f>H419+H422+H425+H427+H429+H431+H433+H435</f>
        <v>1600000</v>
      </c>
      <c r="I418" s="42">
        <f>I419+I422+I425+I427+I429+I431+I433+I435</f>
        <v>1600000</v>
      </c>
      <c r="J418" s="34"/>
    </row>
    <row r="419" spans="1:10" s="35" customFormat="1" ht="57.75" thickBot="1">
      <c r="A419" s="17">
        <v>414</v>
      </c>
      <c r="B419" s="26" t="s">
        <v>459</v>
      </c>
      <c r="C419" s="38">
        <v>901</v>
      </c>
      <c r="D419" s="23" t="s">
        <v>131</v>
      </c>
      <c r="E419" s="23" t="s">
        <v>135</v>
      </c>
      <c r="F419" s="54"/>
      <c r="G419" s="42">
        <f>G420+G421</f>
        <v>637700</v>
      </c>
      <c r="H419" s="42">
        <f>H420+H421</f>
        <v>620000</v>
      </c>
      <c r="I419" s="42">
        <f>I420+I421</f>
        <v>620000</v>
      </c>
      <c r="J419" s="34"/>
    </row>
    <row r="420" spans="1:10" s="35" customFormat="1" ht="88.5" customHeight="1" thickBot="1">
      <c r="A420" s="17">
        <v>415</v>
      </c>
      <c r="B420" s="26" t="s">
        <v>214</v>
      </c>
      <c r="C420" s="38">
        <v>901</v>
      </c>
      <c r="D420" s="23" t="s">
        <v>131</v>
      </c>
      <c r="E420" s="23" t="s">
        <v>135</v>
      </c>
      <c r="F420" s="25">
        <v>100</v>
      </c>
      <c r="G420" s="42">
        <v>70000</v>
      </c>
      <c r="H420" s="42">
        <v>70000</v>
      </c>
      <c r="I420" s="42">
        <v>70000</v>
      </c>
      <c r="J420" s="34"/>
    </row>
    <row r="421" spans="1:10" s="35" customFormat="1" ht="44.25" customHeight="1" thickBot="1">
      <c r="A421" s="17">
        <v>416</v>
      </c>
      <c r="B421" s="26" t="s">
        <v>212</v>
      </c>
      <c r="C421" s="38">
        <v>901</v>
      </c>
      <c r="D421" s="23" t="s">
        <v>131</v>
      </c>
      <c r="E421" s="23" t="s">
        <v>135</v>
      </c>
      <c r="F421" s="25">
        <v>200</v>
      </c>
      <c r="G421" s="42">
        <v>567700</v>
      </c>
      <c r="H421" s="42">
        <v>550000</v>
      </c>
      <c r="I421" s="42">
        <v>550000</v>
      </c>
      <c r="J421" s="34"/>
    </row>
    <row r="422" spans="1:10" s="35" customFormat="1" ht="31.5" customHeight="1" thickBot="1">
      <c r="A422" s="17">
        <v>417</v>
      </c>
      <c r="B422" s="26" t="s">
        <v>415</v>
      </c>
      <c r="C422" s="38">
        <v>901</v>
      </c>
      <c r="D422" s="23" t="s">
        <v>131</v>
      </c>
      <c r="E422" s="23" t="s">
        <v>136</v>
      </c>
      <c r="F422" s="25"/>
      <c r="G422" s="42">
        <f>G423+G424</f>
        <v>250000</v>
      </c>
      <c r="H422" s="42">
        <f>H423+H424</f>
        <v>280000</v>
      </c>
      <c r="I422" s="42">
        <f>I423+I424</f>
        <v>280000</v>
      </c>
      <c r="J422" s="34"/>
    </row>
    <row r="423" spans="1:10" s="35" customFormat="1" ht="86.25" thickBot="1">
      <c r="A423" s="17">
        <v>418</v>
      </c>
      <c r="B423" s="26" t="s">
        <v>214</v>
      </c>
      <c r="C423" s="39">
        <v>901</v>
      </c>
      <c r="D423" s="23" t="s">
        <v>131</v>
      </c>
      <c r="E423" s="23" t="s">
        <v>136</v>
      </c>
      <c r="F423" s="25">
        <v>100</v>
      </c>
      <c r="G423" s="42">
        <v>140000</v>
      </c>
      <c r="H423" s="42">
        <v>140000</v>
      </c>
      <c r="I423" s="42">
        <v>140000</v>
      </c>
      <c r="J423" s="34"/>
    </row>
    <row r="424" spans="1:10" s="35" customFormat="1" ht="43.5" thickBot="1">
      <c r="A424" s="17">
        <v>419</v>
      </c>
      <c r="B424" s="26" t="s">
        <v>212</v>
      </c>
      <c r="C424" s="38">
        <v>901</v>
      </c>
      <c r="D424" s="23" t="s">
        <v>131</v>
      </c>
      <c r="E424" s="23" t="s">
        <v>136</v>
      </c>
      <c r="F424" s="25">
        <v>200</v>
      </c>
      <c r="G424" s="42">
        <v>110000</v>
      </c>
      <c r="H424" s="42">
        <v>140000</v>
      </c>
      <c r="I424" s="42">
        <v>140000</v>
      </c>
      <c r="J424" s="34"/>
    </row>
    <row r="425" spans="1:10" s="35" customFormat="1" ht="57.75" thickBot="1">
      <c r="A425" s="17">
        <v>420</v>
      </c>
      <c r="B425" s="26" t="s">
        <v>208</v>
      </c>
      <c r="C425" s="38">
        <v>901</v>
      </c>
      <c r="D425" s="23" t="s">
        <v>131</v>
      </c>
      <c r="E425" s="23" t="s">
        <v>166</v>
      </c>
      <c r="F425" s="25"/>
      <c r="G425" s="42">
        <f>G426</f>
        <v>197500</v>
      </c>
      <c r="H425" s="42">
        <f>H426</f>
        <v>197500</v>
      </c>
      <c r="I425" s="42">
        <f>I426</f>
        <v>197500</v>
      </c>
      <c r="J425" s="34"/>
    </row>
    <row r="426" spans="1:10" s="35" customFormat="1" ht="43.5" thickBot="1">
      <c r="A426" s="17">
        <v>421</v>
      </c>
      <c r="B426" s="26" t="s">
        <v>212</v>
      </c>
      <c r="C426" s="38">
        <v>901</v>
      </c>
      <c r="D426" s="23" t="s">
        <v>131</v>
      </c>
      <c r="E426" s="23" t="s">
        <v>166</v>
      </c>
      <c r="F426" s="25">
        <v>200</v>
      </c>
      <c r="G426" s="42">
        <v>197500</v>
      </c>
      <c r="H426" s="42">
        <v>197500</v>
      </c>
      <c r="I426" s="42">
        <v>197500</v>
      </c>
      <c r="J426" s="34"/>
    </row>
    <row r="427" spans="1:10" s="35" customFormat="1" ht="43.5" thickBot="1">
      <c r="A427" s="17">
        <v>422</v>
      </c>
      <c r="B427" s="26" t="s">
        <v>473</v>
      </c>
      <c r="C427" s="38">
        <v>901</v>
      </c>
      <c r="D427" s="23" t="s">
        <v>131</v>
      </c>
      <c r="E427" s="23" t="s">
        <v>472</v>
      </c>
      <c r="F427" s="107"/>
      <c r="G427" s="42">
        <f>G428</f>
        <v>12000</v>
      </c>
      <c r="H427" s="42">
        <f>H428</f>
        <v>0</v>
      </c>
      <c r="I427" s="42">
        <f>I428</f>
        <v>0</v>
      </c>
      <c r="J427" s="34"/>
    </row>
    <row r="428" spans="1:10" s="35" customFormat="1" ht="43.5" thickBot="1">
      <c r="A428" s="17">
        <v>423</v>
      </c>
      <c r="B428" s="26" t="s">
        <v>212</v>
      </c>
      <c r="C428" s="38">
        <v>901</v>
      </c>
      <c r="D428" s="23" t="s">
        <v>131</v>
      </c>
      <c r="E428" s="23" t="s">
        <v>472</v>
      </c>
      <c r="F428" s="25">
        <v>200</v>
      </c>
      <c r="G428" s="42">
        <v>12000</v>
      </c>
      <c r="H428" s="42">
        <v>0</v>
      </c>
      <c r="I428" s="42">
        <v>0</v>
      </c>
      <c r="J428" s="34"/>
    </row>
    <row r="429" spans="1:10" s="35" customFormat="1" ht="43.5" thickBot="1">
      <c r="A429" s="17">
        <v>424</v>
      </c>
      <c r="B429" s="17" t="s">
        <v>473</v>
      </c>
      <c r="C429" s="38">
        <v>901</v>
      </c>
      <c r="D429" s="23" t="s">
        <v>131</v>
      </c>
      <c r="E429" s="110" t="s">
        <v>477</v>
      </c>
      <c r="F429" s="25"/>
      <c r="G429" s="42">
        <f>G430</f>
        <v>200000</v>
      </c>
      <c r="H429" s="42">
        <f>H430</f>
        <v>0</v>
      </c>
      <c r="I429" s="42">
        <f>I430</f>
        <v>0</v>
      </c>
      <c r="J429" s="34"/>
    </row>
    <row r="430" spans="1:10" s="35" customFormat="1" ht="43.5" thickBot="1">
      <c r="A430" s="17">
        <v>425</v>
      </c>
      <c r="B430" s="26" t="s">
        <v>212</v>
      </c>
      <c r="C430" s="38">
        <v>901</v>
      </c>
      <c r="D430" s="23" t="s">
        <v>131</v>
      </c>
      <c r="E430" s="110" t="s">
        <v>477</v>
      </c>
      <c r="F430" s="25">
        <v>200</v>
      </c>
      <c r="G430" s="42">
        <v>200000</v>
      </c>
      <c r="H430" s="42">
        <v>0</v>
      </c>
      <c r="I430" s="42">
        <v>0</v>
      </c>
      <c r="J430" s="34"/>
    </row>
    <row r="431" spans="1:10" s="35" customFormat="1" ht="59.25" customHeight="1" thickBot="1">
      <c r="A431" s="17">
        <v>426</v>
      </c>
      <c r="B431" s="26" t="s">
        <v>460</v>
      </c>
      <c r="C431" s="38">
        <v>901</v>
      </c>
      <c r="D431" s="23" t="s">
        <v>131</v>
      </c>
      <c r="E431" s="86" t="s">
        <v>476</v>
      </c>
      <c r="F431" s="25"/>
      <c r="G431" s="42">
        <f>G432</f>
        <v>450000</v>
      </c>
      <c r="H431" s="42">
        <f>H432</f>
        <v>450000</v>
      </c>
      <c r="I431" s="42">
        <f>I432</f>
        <v>450000</v>
      </c>
      <c r="J431" s="34"/>
    </row>
    <row r="432" spans="1:10" s="35" customFormat="1" ht="43.5" thickBot="1">
      <c r="A432" s="17">
        <v>427</v>
      </c>
      <c r="B432" s="26" t="s">
        <v>212</v>
      </c>
      <c r="C432" s="38">
        <v>901</v>
      </c>
      <c r="D432" s="23" t="s">
        <v>131</v>
      </c>
      <c r="E432" s="86" t="s">
        <v>476</v>
      </c>
      <c r="F432" s="25">
        <v>200</v>
      </c>
      <c r="G432" s="42">
        <v>450000</v>
      </c>
      <c r="H432" s="42">
        <v>450000</v>
      </c>
      <c r="I432" s="42">
        <v>450000</v>
      </c>
      <c r="J432" s="34"/>
    </row>
    <row r="433" spans="1:10" s="35" customFormat="1" ht="58.5" customHeight="1" thickBot="1">
      <c r="A433" s="17">
        <v>428</v>
      </c>
      <c r="B433" s="47" t="s">
        <v>488</v>
      </c>
      <c r="C433" s="38">
        <v>901</v>
      </c>
      <c r="D433" s="23" t="s">
        <v>131</v>
      </c>
      <c r="E433" s="23" t="s">
        <v>474</v>
      </c>
      <c r="F433" s="25"/>
      <c r="G433" s="42">
        <f>G434</f>
        <v>138700</v>
      </c>
      <c r="H433" s="42">
        <f>H434</f>
        <v>0</v>
      </c>
      <c r="I433" s="42">
        <f>I434</f>
        <v>0</v>
      </c>
      <c r="J433" s="34"/>
    </row>
    <row r="434" spans="1:10" s="35" customFormat="1" ht="49.5" customHeight="1" thickBot="1">
      <c r="A434" s="17">
        <v>429</v>
      </c>
      <c r="B434" s="26" t="s">
        <v>212</v>
      </c>
      <c r="C434" s="38">
        <v>901</v>
      </c>
      <c r="D434" s="23" t="s">
        <v>131</v>
      </c>
      <c r="E434" s="23" t="s">
        <v>474</v>
      </c>
      <c r="F434" s="25">
        <v>200</v>
      </c>
      <c r="G434" s="42">
        <v>138700</v>
      </c>
      <c r="H434" s="42">
        <v>0</v>
      </c>
      <c r="I434" s="42">
        <v>0</v>
      </c>
      <c r="J434" s="34"/>
    </row>
    <row r="435" spans="1:10" s="35" customFormat="1" ht="72" thickBot="1">
      <c r="A435" s="17">
        <v>430</v>
      </c>
      <c r="B435" s="17" t="s">
        <v>489</v>
      </c>
      <c r="C435" s="38">
        <v>901</v>
      </c>
      <c r="D435" s="23" t="s">
        <v>131</v>
      </c>
      <c r="E435" s="111" t="s">
        <v>475</v>
      </c>
      <c r="F435" s="25"/>
      <c r="G435" s="42">
        <f>G436</f>
        <v>2800</v>
      </c>
      <c r="H435" s="42">
        <f>H436</f>
        <v>52500</v>
      </c>
      <c r="I435" s="42">
        <f>I436</f>
        <v>52500</v>
      </c>
      <c r="J435" s="34"/>
    </row>
    <row r="436" spans="1:10" s="35" customFormat="1" ht="43.5" thickBot="1">
      <c r="A436" s="17">
        <v>431</v>
      </c>
      <c r="B436" s="26" t="s">
        <v>212</v>
      </c>
      <c r="C436" s="38">
        <v>901</v>
      </c>
      <c r="D436" s="23" t="s">
        <v>131</v>
      </c>
      <c r="E436" s="112" t="s">
        <v>475</v>
      </c>
      <c r="F436" s="25">
        <v>200</v>
      </c>
      <c r="G436" s="42">
        <v>2800</v>
      </c>
      <c r="H436" s="42">
        <v>52500</v>
      </c>
      <c r="I436" s="42">
        <v>52500</v>
      </c>
      <c r="J436" s="34"/>
    </row>
    <row r="437" spans="1:10" s="35" customFormat="1" ht="57.75" thickBot="1">
      <c r="A437" s="17">
        <v>432</v>
      </c>
      <c r="B437" s="21" t="s">
        <v>376</v>
      </c>
      <c r="C437" s="38">
        <v>901</v>
      </c>
      <c r="D437" s="36" t="s">
        <v>131</v>
      </c>
      <c r="E437" s="36" t="s">
        <v>89</v>
      </c>
      <c r="F437" s="39"/>
      <c r="G437" s="43">
        <f>G438+G440</f>
        <v>15000</v>
      </c>
      <c r="H437" s="43">
        <f>H438+H440</f>
        <v>15000</v>
      </c>
      <c r="I437" s="43">
        <f>I438+I440</f>
        <v>15000</v>
      </c>
      <c r="J437" s="34"/>
    </row>
    <row r="438" spans="1:10" s="35" customFormat="1" ht="58.5" customHeight="1" thickBot="1">
      <c r="A438" s="17">
        <v>433</v>
      </c>
      <c r="B438" s="60" t="s">
        <v>319</v>
      </c>
      <c r="C438" s="38">
        <v>901</v>
      </c>
      <c r="D438" s="36" t="s">
        <v>131</v>
      </c>
      <c r="E438" s="36" t="s">
        <v>302</v>
      </c>
      <c r="F438" s="39"/>
      <c r="G438" s="43">
        <f>G439</f>
        <v>8000</v>
      </c>
      <c r="H438" s="43">
        <f>H439</f>
        <v>8000</v>
      </c>
      <c r="I438" s="43">
        <f>I439</f>
        <v>8000</v>
      </c>
      <c r="J438" s="34"/>
    </row>
    <row r="439" spans="1:10" s="35" customFormat="1" ht="43.5" thickBot="1">
      <c r="A439" s="17">
        <v>434</v>
      </c>
      <c r="B439" s="26" t="s">
        <v>215</v>
      </c>
      <c r="C439" s="38">
        <v>901</v>
      </c>
      <c r="D439" s="36" t="s">
        <v>131</v>
      </c>
      <c r="E439" s="36" t="s">
        <v>302</v>
      </c>
      <c r="F439" s="39">
        <v>600</v>
      </c>
      <c r="G439" s="43">
        <v>8000</v>
      </c>
      <c r="H439" s="43">
        <v>8000</v>
      </c>
      <c r="I439" s="43">
        <v>8000</v>
      </c>
      <c r="J439" s="34"/>
    </row>
    <row r="440" spans="1:10" s="35" customFormat="1" ht="43.5" thickBot="1">
      <c r="A440" s="17">
        <v>435</v>
      </c>
      <c r="B440" s="60" t="s">
        <v>320</v>
      </c>
      <c r="C440" s="38">
        <v>901</v>
      </c>
      <c r="D440" s="36" t="s">
        <v>131</v>
      </c>
      <c r="E440" s="36" t="s">
        <v>321</v>
      </c>
      <c r="F440" s="39"/>
      <c r="G440" s="43">
        <f>G441</f>
        <v>7000</v>
      </c>
      <c r="H440" s="43">
        <f>H441</f>
        <v>7000</v>
      </c>
      <c r="I440" s="43">
        <f>I441</f>
        <v>7000</v>
      </c>
      <c r="J440" s="34"/>
    </row>
    <row r="441" spans="1:10" s="35" customFormat="1" ht="43.5" thickBot="1">
      <c r="A441" s="17">
        <v>436</v>
      </c>
      <c r="B441" s="26" t="s">
        <v>215</v>
      </c>
      <c r="C441" s="38">
        <v>901</v>
      </c>
      <c r="D441" s="36" t="s">
        <v>131</v>
      </c>
      <c r="E441" s="36" t="s">
        <v>321</v>
      </c>
      <c r="F441" s="39">
        <v>600</v>
      </c>
      <c r="G441" s="43">
        <v>7000</v>
      </c>
      <c r="H441" s="43">
        <v>7000</v>
      </c>
      <c r="I441" s="43">
        <v>7000</v>
      </c>
      <c r="J441" s="34"/>
    </row>
    <row r="442" spans="1:10" s="35" customFormat="1" ht="20.25" customHeight="1" thickBot="1">
      <c r="A442" s="17">
        <v>437</v>
      </c>
      <c r="B442" s="26" t="s">
        <v>287</v>
      </c>
      <c r="C442" s="38">
        <v>901</v>
      </c>
      <c r="D442" s="23" t="s">
        <v>286</v>
      </c>
      <c r="E442" s="86"/>
      <c r="F442" s="25"/>
      <c r="G442" s="42">
        <f t="shared" ref="G442:I445" si="37">G443</f>
        <v>11554100</v>
      </c>
      <c r="H442" s="42">
        <f t="shared" si="37"/>
        <v>11554100</v>
      </c>
      <c r="I442" s="42">
        <f t="shared" si="37"/>
        <v>11554100</v>
      </c>
      <c r="J442" s="34"/>
    </row>
    <row r="443" spans="1:10" s="35" customFormat="1" ht="51.75" customHeight="1" thickBot="1">
      <c r="A443" s="17">
        <v>438</v>
      </c>
      <c r="B443" s="26" t="s">
        <v>383</v>
      </c>
      <c r="C443" s="38">
        <v>901</v>
      </c>
      <c r="D443" s="23" t="s">
        <v>286</v>
      </c>
      <c r="E443" s="23" t="s">
        <v>68</v>
      </c>
      <c r="F443" s="25"/>
      <c r="G443" s="42">
        <f t="shared" si="37"/>
        <v>11554100</v>
      </c>
      <c r="H443" s="42">
        <f t="shared" si="37"/>
        <v>11554100</v>
      </c>
      <c r="I443" s="42">
        <f t="shared" si="37"/>
        <v>11554100</v>
      </c>
      <c r="J443" s="34"/>
    </row>
    <row r="444" spans="1:10" s="35" customFormat="1" ht="57.75" thickBot="1">
      <c r="A444" s="17">
        <v>439</v>
      </c>
      <c r="B444" s="26" t="s">
        <v>376</v>
      </c>
      <c r="C444" s="38">
        <v>901</v>
      </c>
      <c r="D444" s="23" t="s">
        <v>286</v>
      </c>
      <c r="E444" s="23" t="s">
        <v>89</v>
      </c>
      <c r="F444" s="25"/>
      <c r="G444" s="42">
        <f t="shared" si="37"/>
        <v>11554100</v>
      </c>
      <c r="H444" s="42">
        <f t="shared" si="37"/>
        <v>11554100</v>
      </c>
      <c r="I444" s="42">
        <f t="shared" si="37"/>
        <v>11554100</v>
      </c>
      <c r="J444" s="34"/>
    </row>
    <row r="445" spans="1:10" s="32" customFormat="1" ht="45.75" customHeight="1" thickBot="1">
      <c r="A445" s="17">
        <v>440</v>
      </c>
      <c r="B445" s="71" t="s">
        <v>303</v>
      </c>
      <c r="C445" s="52">
        <v>901</v>
      </c>
      <c r="D445" s="23" t="s">
        <v>286</v>
      </c>
      <c r="E445" s="23" t="s">
        <v>301</v>
      </c>
      <c r="F445" s="25"/>
      <c r="G445" s="42">
        <f t="shared" si="37"/>
        <v>11554100</v>
      </c>
      <c r="H445" s="42">
        <f t="shared" si="37"/>
        <v>11554100</v>
      </c>
      <c r="I445" s="42">
        <f t="shared" si="37"/>
        <v>11554100</v>
      </c>
      <c r="J445" s="31"/>
    </row>
    <row r="446" spans="1:10" s="32" customFormat="1" ht="43.5" thickBot="1">
      <c r="A446" s="17">
        <v>441</v>
      </c>
      <c r="B446" s="26" t="s">
        <v>215</v>
      </c>
      <c r="C446" s="52">
        <v>901</v>
      </c>
      <c r="D446" s="23" t="s">
        <v>286</v>
      </c>
      <c r="E446" s="23" t="s">
        <v>301</v>
      </c>
      <c r="F446" s="25">
        <v>600</v>
      </c>
      <c r="G446" s="42">
        <v>11554100</v>
      </c>
      <c r="H446" s="42">
        <v>11554100</v>
      </c>
      <c r="I446" s="42">
        <v>11554100</v>
      </c>
      <c r="J446" s="31"/>
    </row>
    <row r="447" spans="1:10" s="35" customFormat="1" ht="29.25" thickBot="1">
      <c r="A447" s="17">
        <v>442</v>
      </c>
      <c r="B447" s="26" t="s">
        <v>272</v>
      </c>
      <c r="C447" s="38">
        <v>901</v>
      </c>
      <c r="D447" s="23" t="s">
        <v>167</v>
      </c>
      <c r="E447" s="23"/>
      <c r="F447" s="25"/>
      <c r="G447" s="42">
        <f t="shared" ref="G447:I451" si="38">G448</f>
        <v>784000</v>
      </c>
      <c r="H447" s="42">
        <f t="shared" si="38"/>
        <v>784000</v>
      </c>
      <c r="I447" s="42">
        <f t="shared" si="38"/>
        <v>784000</v>
      </c>
      <c r="J447" s="34"/>
    </row>
    <row r="448" spans="1:10" s="35" customFormat="1" ht="15.75" thickBot="1">
      <c r="A448" s="17">
        <v>443</v>
      </c>
      <c r="B448" s="26" t="s">
        <v>13</v>
      </c>
      <c r="C448" s="38">
        <v>901</v>
      </c>
      <c r="D448" s="23" t="s">
        <v>168</v>
      </c>
      <c r="E448" s="23"/>
      <c r="F448" s="25"/>
      <c r="G448" s="42">
        <f t="shared" si="38"/>
        <v>784000</v>
      </c>
      <c r="H448" s="42">
        <f t="shared" si="38"/>
        <v>784000</v>
      </c>
      <c r="I448" s="42">
        <f t="shared" si="38"/>
        <v>784000</v>
      </c>
      <c r="J448" s="34"/>
    </row>
    <row r="449" spans="1:10" s="35" customFormat="1" ht="43.5" thickBot="1">
      <c r="A449" s="17">
        <v>444</v>
      </c>
      <c r="B449" s="26" t="s">
        <v>383</v>
      </c>
      <c r="C449" s="38">
        <v>901</v>
      </c>
      <c r="D449" s="23">
        <v>1202</v>
      </c>
      <c r="E449" s="23" t="s">
        <v>68</v>
      </c>
      <c r="F449" s="54"/>
      <c r="G449" s="42">
        <f t="shared" si="38"/>
        <v>784000</v>
      </c>
      <c r="H449" s="42">
        <f t="shared" si="38"/>
        <v>784000</v>
      </c>
      <c r="I449" s="42">
        <f t="shared" si="38"/>
        <v>784000</v>
      </c>
      <c r="J449" s="34"/>
    </row>
    <row r="450" spans="1:10" s="35" customFormat="1" ht="57.75" thickBot="1">
      <c r="A450" s="17">
        <v>445</v>
      </c>
      <c r="B450" s="26" t="s">
        <v>389</v>
      </c>
      <c r="C450" s="38">
        <v>901</v>
      </c>
      <c r="D450" s="23">
        <v>1202</v>
      </c>
      <c r="E450" s="23" t="s">
        <v>84</v>
      </c>
      <c r="F450" s="25"/>
      <c r="G450" s="42">
        <f t="shared" si="38"/>
        <v>784000</v>
      </c>
      <c r="H450" s="42">
        <f t="shared" si="38"/>
        <v>784000</v>
      </c>
      <c r="I450" s="42">
        <f t="shared" si="38"/>
        <v>784000</v>
      </c>
      <c r="J450" s="34"/>
    </row>
    <row r="451" spans="1:10" s="35" customFormat="1" ht="57.75" thickBot="1">
      <c r="A451" s="17">
        <v>446</v>
      </c>
      <c r="B451" s="71" t="s">
        <v>422</v>
      </c>
      <c r="C451" s="38">
        <v>901</v>
      </c>
      <c r="D451" s="23" t="s">
        <v>168</v>
      </c>
      <c r="E451" s="23" t="s">
        <v>207</v>
      </c>
      <c r="F451" s="25"/>
      <c r="G451" s="42">
        <f t="shared" si="38"/>
        <v>784000</v>
      </c>
      <c r="H451" s="42">
        <f>H452</f>
        <v>784000</v>
      </c>
      <c r="I451" s="42">
        <f>I452</f>
        <v>784000</v>
      </c>
      <c r="J451" s="34"/>
    </row>
    <row r="452" spans="1:10" s="35" customFormat="1" ht="45" customHeight="1" thickBot="1">
      <c r="A452" s="17">
        <v>447</v>
      </c>
      <c r="B452" s="26" t="s">
        <v>212</v>
      </c>
      <c r="C452" s="38">
        <v>901</v>
      </c>
      <c r="D452" s="23">
        <v>1202</v>
      </c>
      <c r="E452" s="23" t="s">
        <v>207</v>
      </c>
      <c r="F452" s="25">
        <v>200</v>
      </c>
      <c r="G452" s="42">
        <v>784000</v>
      </c>
      <c r="H452" s="42">
        <v>784000</v>
      </c>
      <c r="I452" s="42">
        <v>784000</v>
      </c>
      <c r="J452" s="34"/>
    </row>
    <row r="453" spans="1:10" s="35" customFormat="1" ht="29.25" thickBot="1">
      <c r="A453" s="17">
        <v>448</v>
      </c>
      <c r="B453" s="68" t="s">
        <v>461</v>
      </c>
      <c r="C453" s="38">
        <v>906</v>
      </c>
      <c r="D453" s="79"/>
      <c r="E453" s="79"/>
      <c r="F453" s="80"/>
      <c r="G453" s="48">
        <f>G454+G543</f>
        <v>819513700</v>
      </c>
      <c r="H453" s="48">
        <f>H454+H543</f>
        <v>824018400</v>
      </c>
      <c r="I453" s="48">
        <f>I454+I543</f>
        <v>858259500</v>
      </c>
      <c r="J453" s="34"/>
    </row>
    <row r="454" spans="1:10" s="35" customFormat="1" ht="15.75" thickBot="1">
      <c r="A454" s="17">
        <v>449</v>
      </c>
      <c r="B454" s="68" t="s">
        <v>268</v>
      </c>
      <c r="C454" s="38">
        <v>906</v>
      </c>
      <c r="D454" s="78" t="s">
        <v>49</v>
      </c>
      <c r="E454" s="78"/>
      <c r="F454" s="38"/>
      <c r="G454" s="48">
        <f>G455+G479+G504+G515</f>
        <v>818890471</v>
      </c>
      <c r="H454" s="48">
        <f>H455+H479+H504+H515</f>
        <v>823529100</v>
      </c>
      <c r="I454" s="48">
        <f>I455+I479+I504+I515</f>
        <v>857748300</v>
      </c>
      <c r="J454" s="34"/>
    </row>
    <row r="455" spans="1:10" s="35" customFormat="1" ht="15.75" thickBot="1">
      <c r="A455" s="17">
        <v>450</v>
      </c>
      <c r="B455" s="26" t="s">
        <v>8</v>
      </c>
      <c r="C455" s="38">
        <v>906</v>
      </c>
      <c r="D455" s="78" t="s">
        <v>50</v>
      </c>
      <c r="E455" s="78"/>
      <c r="F455" s="38"/>
      <c r="G455" s="42">
        <f>G456</f>
        <v>243896096.66</v>
      </c>
      <c r="H455" s="42">
        <f>H456</f>
        <v>254025296.66</v>
      </c>
      <c r="I455" s="42">
        <f>I456</f>
        <v>263626396.66</v>
      </c>
      <c r="J455" s="34"/>
    </row>
    <row r="456" spans="1:10" s="35" customFormat="1" ht="43.5" thickBot="1">
      <c r="A456" s="17">
        <v>451</v>
      </c>
      <c r="B456" s="26" t="s">
        <v>408</v>
      </c>
      <c r="C456" s="38">
        <v>906</v>
      </c>
      <c r="D456" s="23" t="s">
        <v>50</v>
      </c>
      <c r="E456" s="23" t="s">
        <v>102</v>
      </c>
      <c r="F456" s="54"/>
      <c r="G456" s="42">
        <f>G457+G470</f>
        <v>243896096.66</v>
      </c>
      <c r="H456" s="42">
        <f>H457+H470</f>
        <v>254025296.66</v>
      </c>
      <c r="I456" s="42">
        <f>I457+I470</f>
        <v>263626396.66</v>
      </c>
      <c r="J456" s="34"/>
    </row>
    <row r="457" spans="1:10" s="35" customFormat="1" ht="43.5" thickBot="1">
      <c r="A457" s="17">
        <v>452</v>
      </c>
      <c r="B457" s="26" t="s">
        <v>409</v>
      </c>
      <c r="C457" s="38">
        <v>906</v>
      </c>
      <c r="D457" s="23" t="s">
        <v>50</v>
      </c>
      <c r="E457" s="23" t="s">
        <v>103</v>
      </c>
      <c r="F457" s="25"/>
      <c r="G457" s="42">
        <f>G458+G460+G462+G464+G466+G468</f>
        <v>235524548.66</v>
      </c>
      <c r="H457" s="42">
        <f>H458+H460+H462+H464+H466+H468</f>
        <v>245625548.66</v>
      </c>
      <c r="I457" s="42">
        <f>I458+I460+I462+I464+I466+I468</f>
        <v>254948548.66</v>
      </c>
      <c r="J457" s="34"/>
    </row>
    <row r="458" spans="1:10" s="35" customFormat="1" ht="77.25" customHeight="1" thickBot="1">
      <c r="A458" s="17">
        <v>453</v>
      </c>
      <c r="B458" s="17" t="s">
        <v>318</v>
      </c>
      <c r="C458" s="38">
        <v>906</v>
      </c>
      <c r="D458" s="23" t="s">
        <v>50</v>
      </c>
      <c r="E458" s="23" t="s">
        <v>169</v>
      </c>
      <c r="F458" s="54"/>
      <c r="G458" s="42">
        <f>G459</f>
        <v>98615548.659999996</v>
      </c>
      <c r="H458" s="42">
        <f>H459</f>
        <v>98615548.659999996</v>
      </c>
      <c r="I458" s="42">
        <f>I459</f>
        <v>98615548.659999996</v>
      </c>
      <c r="J458" s="34"/>
    </row>
    <row r="459" spans="1:10" s="35" customFormat="1" ht="43.5" thickBot="1">
      <c r="A459" s="17">
        <v>454</v>
      </c>
      <c r="B459" s="26" t="s">
        <v>215</v>
      </c>
      <c r="C459" s="52">
        <v>906</v>
      </c>
      <c r="D459" s="23" t="s">
        <v>50</v>
      </c>
      <c r="E459" s="23" t="s">
        <v>169</v>
      </c>
      <c r="F459" s="25">
        <v>600</v>
      </c>
      <c r="G459" s="42">
        <v>98615548.659999996</v>
      </c>
      <c r="H459" s="42">
        <v>98615548.659999996</v>
      </c>
      <c r="I459" s="42">
        <v>98615548.659999996</v>
      </c>
      <c r="J459" s="34"/>
    </row>
    <row r="460" spans="1:10" s="35" customFormat="1" ht="74.25" customHeight="1" thickBot="1">
      <c r="A460" s="17">
        <v>455</v>
      </c>
      <c r="B460" s="26" t="s">
        <v>314</v>
      </c>
      <c r="C460" s="25">
        <v>906</v>
      </c>
      <c r="D460" s="23" t="s">
        <v>50</v>
      </c>
      <c r="E460" s="23" t="s">
        <v>170</v>
      </c>
      <c r="F460" s="25"/>
      <c r="G460" s="42">
        <f>G461</f>
        <v>1260000</v>
      </c>
      <c r="H460" s="42">
        <f>H461</f>
        <v>1260000</v>
      </c>
      <c r="I460" s="42">
        <f>I461</f>
        <v>1260000</v>
      </c>
      <c r="J460" s="34"/>
    </row>
    <row r="461" spans="1:10" s="35" customFormat="1" ht="43.5" thickBot="1">
      <c r="A461" s="17">
        <v>456</v>
      </c>
      <c r="B461" s="26" t="s">
        <v>215</v>
      </c>
      <c r="C461" s="52">
        <v>906</v>
      </c>
      <c r="D461" s="23" t="s">
        <v>50</v>
      </c>
      <c r="E461" s="23" t="s">
        <v>170</v>
      </c>
      <c r="F461" s="25">
        <v>600</v>
      </c>
      <c r="G461" s="42">
        <v>1260000</v>
      </c>
      <c r="H461" s="42">
        <v>1260000</v>
      </c>
      <c r="I461" s="42">
        <v>1260000</v>
      </c>
      <c r="J461" s="34"/>
    </row>
    <row r="462" spans="1:10" s="35" customFormat="1" ht="129" thickBot="1">
      <c r="A462" s="17">
        <v>457</v>
      </c>
      <c r="B462" s="26" t="s">
        <v>100</v>
      </c>
      <c r="C462" s="38">
        <v>906</v>
      </c>
      <c r="D462" s="23" t="s">
        <v>50</v>
      </c>
      <c r="E462" s="23" t="s">
        <v>104</v>
      </c>
      <c r="F462" s="25"/>
      <c r="G462" s="43">
        <f>G463</f>
        <v>121947000</v>
      </c>
      <c r="H462" s="43">
        <f>H463</f>
        <v>131997000</v>
      </c>
      <c r="I462" s="43">
        <f>I463</f>
        <v>141267000</v>
      </c>
      <c r="J462" s="34"/>
    </row>
    <row r="463" spans="1:10" s="35" customFormat="1" ht="43.5" thickBot="1">
      <c r="A463" s="17">
        <v>458</v>
      </c>
      <c r="B463" s="26" t="s">
        <v>215</v>
      </c>
      <c r="C463" s="38">
        <v>906</v>
      </c>
      <c r="D463" s="23" t="s">
        <v>50</v>
      </c>
      <c r="E463" s="23" t="s">
        <v>104</v>
      </c>
      <c r="F463" s="25">
        <v>600</v>
      </c>
      <c r="G463" s="43">
        <v>121947000</v>
      </c>
      <c r="H463" s="43">
        <v>131997000</v>
      </c>
      <c r="I463" s="43">
        <v>141267000</v>
      </c>
      <c r="J463" s="34"/>
    </row>
    <row r="464" spans="1:10" s="35" customFormat="1" ht="160.5" customHeight="1" thickBot="1">
      <c r="A464" s="17">
        <v>459</v>
      </c>
      <c r="B464" s="26" t="s">
        <v>209</v>
      </c>
      <c r="C464" s="38">
        <v>906</v>
      </c>
      <c r="D464" s="23" t="s">
        <v>50</v>
      </c>
      <c r="E464" s="23" t="s">
        <v>105</v>
      </c>
      <c r="F464" s="25"/>
      <c r="G464" s="42">
        <f>G465</f>
        <v>1282000</v>
      </c>
      <c r="H464" s="42">
        <f>H465</f>
        <v>1333000</v>
      </c>
      <c r="I464" s="42">
        <f>I465</f>
        <v>1386000</v>
      </c>
      <c r="J464" s="34"/>
    </row>
    <row r="465" spans="1:10" s="35" customFormat="1" ht="43.5" thickBot="1">
      <c r="A465" s="17">
        <v>460</v>
      </c>
      <c r="B465" s="26" t="s">
        <v>215</v>
      </c>
      <c r="C465" s="38">
        <v>906</v>
      </c>
      <c r="D465" s="23" t="s">
        <v>50</v>
      </c>
      <c r="E465" s="23" t="s">
        <v>105</v>
      </c>
      <c r="F465" s="25">
        <v>600</v>
      </c>
      <c r="G465" s="42">
        <v>1282000</v>
      </c>
      <c r="H465" s="42">
        <v>1333000</v>
      </c>
      <c r="I465" s="42">
        <v>1386000</v>
      </c>
      <c r="J465" s="34"/>
    </row>
    <row r="466" spans="1:10" s="35" customFormat="1" ht="22.5" customHeight="1" thickBot="1">
      <c r="A466" s="17">
        <v>461</v>
      </c>
      <c r="B466" s="26" t="s">
        <v>315</v>
      </c>
      <c r="C466" s="38">
        <v>906</v>
      </c>
      <c r="D466" s="23" t="s">
        <v>50</v>
      </c>
      <c r="E466" s="23" t="s">
        <v>171</v>
      </c>
      <c r="F466" s="25"/>
      <c r="G466" s="42">
        <f>G467</f>
        <v>11500000</v>
      </c>
      <c r="H466" s="42">
        <f>H467</f>
        <v>11500000</v>
      </c>
      <c r="I466" s="42">
        <f>I467</f>
        <v>11500000</v>
      </c>
      <c r="J466" s="34"/>
    </row>
    <row r="467" spans="1:10" s="35" customFormat="1" ht="43.5" thickBot="1">
      <c r="A467" s="17">
        <v>462</v>
      </c>
      <c r="B467" s="26" t="s">
        <v>215</v>
      </c>
      <c r="C467" s="38">
        <v>906</v>
      </c>
      <c r="D467" s="23" t="s">
        <v>50</v>
      </c>
      <c r="E467" s="23" t="s">
        <v>171</v>
      </c>
      <c r="F467" s="25">
        <v>600</v>
      </c>
      <c r="G467" s="42">
        <v>11500000</v>
      </c>
      <c r="H467" s="42">
        <v>11500000</v>
      </c>
      <c r="I467" s="42">
        <v>11500000</v>
      </c>
      <c r="J467" s="34"/>
    </row>
    <row r="468" spans="1:10" s="35" customFormat="1" ht="29.25" thickBot="1">
      <c r="A468" s="17">
        <v>463</v>
      </c>
      <c r="B468" s="26" t="s">
        <v>259</v>
      </c>
      <c r="C468" s="38">
        <v>906</v>
      </c>
      <c r="D468" s="23" t="s">
        <v>50</v>
      </c>
      <c r="E468" s="23" t="s">
        <v>356</v>
      </c>
      <c r="F468" s="25"/>
      <c r="G468" s="42">
        <f>G469</f>
        <v>920000</v>
      </c>
      <c r="H468" s="42">
        <f>H469</f>
        <v>920000</v>
      </c>
      <c r="I468" s="42">
        <f>I469</f>
        <v>920000</v>
      </c>
      <c r="J468" s="34"/>
    </row>
    <row r="469" spans="1:10" s="35" customFormat="1" ht="43.5" thickBot="1">
      <c r="A469" s="17">
        <v>464</v>
      </c>
      <c r="B469" s="26" t="s">
        <v>215</v>
      </c>
      <c r="C469" s="38">
        <v>906</v>
      </c>
      <c r="D469" s="23" t="s">
        <v>50</v>
      </c>
      <c r="E469" s="23" t="s">
        <v>356</v>
      </c>
      <c r="F469" s="25">
        <v>600</v>
      </c>
      <c r="G469" s="42">
        <v>920000</v>
      </c>
      <c r="H469" s="42">
        <v>920000</v>
      </c>
      <c r="I469" s="42">
        <v>920000</v>
      </c>
      <c r="J469" s="34"/>
    </row>
    <row r="470" spans="1:10" s="35" customFormat="1" ht="43.5" thickBot="1">
      <c r="A470" s="17">
        <v>465</v>
      </c>
      <c r="B470" s="26" t="s">
        <v>410</v>
      </c>
      <c r="C470" s="39">
        <v>906</v>
      </c>
      <c r="D470" s="23" t="s">
        <v>50</v>
      </c>
      <c r="E470" s="23" t="s">
        <v>106</v>
      </c>
      <c r="F470" s="54"/>
      <c r="G470" s="42">
        <f>G471+G473+G475+G477</f>
        <v>8371548</v>
      </c>
      <c r="H470" s="42">
        <f>H471+H473+H475+H477</f>
        <v>8399748</v>
      </c>
      <c r="I470" s="42">
        <f>I471+I473+I475+I477</f>
        <v>8677848</v>
      </c>
      <c r="J470" s="34"/>
    </row>
    <row r="471" spans="1:10" s="35" customFormat="1" ht="75" customHeight="1" thickBot="1">
      <c r="A471" s="17">
        <v>466</v>
      </c>
      <c r="B471" s="26" t="s">
        <v>281</v>
      </c>
      <c r="C471" s="38">
        <v>906</v>
      </c>
      <c r="D471" s="23" t="s">
        <v>50</v>
      </c>
      <c r="E471" s="23" t="s">
        <v>172</v>
      </c>
      <c r="F471" s="54"/>
      <c r="G471" s="42">
        <f>G472</f>
        <v>3866748</v>
      </c>
      <c r="H471" s="42">
        <f>H472</f>
        <v>3866748</v>
      </c>
      <c r="I471" s="42">
        <f>I472</f>
        <v>3866748</v>
      </c>
      <c r="J471" s="34"/>
    </row>
    <row r="472" spans="1:10" s="35" customFormat="1" ht="43.5" thickBot="1">
      <c r="A472" s="17">
        <v>467</v>
      </c>
      <c r="B472" s="26" t="s">
        <v>215</v>
      </c>
      <c r="C472" s="38">
        <v>906</v>
      </c>
      <c r="D472" s="23" t="s">
        <v>50</v>
      </c>
      <c r="E472" s="23" t="s">
        <v>172</v>
      </c>
      <c r="F472" s="25">
        <v>600</v>
      </c>
      <c r="G472" s="42">
        <v>3866748</v>
      </c>
      <c r="H472" s="42">
        <v>3866748</v>
      </c>
      <c r="I472" s="42">
        <v>3866748</v>
      </c>
      <c r="J472" s="34"/>
    </row>
    <row r="473" spans="1:10" s="35" customFormat="1" ht="174" customHeight="1" thickBot="1">
      <c r="A473" s="17">
        <v>468</v>
      </c>
      <c r="B473" s="26" t="s">
        <v>22</v>
      </c>
      <c r="C473" s="38">
        <v>906</v>
      </c>
      <c r="D473" s="23" t="s">
        <v>50</v>
      </c>
      <c r="E473" s="23" t="s">
        <v>107</v>
      </c>
      <c r="F473" s="54"/>
      <c r="G473" s="42">
        <f>G474</f>
        <v>4029800</v>
      </c>
      <c r="H473" s="42">
        <f>H474</f>
        <v>4056700</v>
      </c>
      <c r="I473" s="42">
        <f>I474</f>
        <v>4333500</v>
      </c>
      <c r="J473" s="34"/>
    </row>
    <row r="474" spans="1:10" s="35" customFormat="1" ht="46.5" customHeight="1" thickBot="1">
      <c r="A474" s="17">
        <v>469</v>
      </c>
      <c r="B474" s="26" t="s">
        <v>215</v>
      </c>
      <c r="C474" s="39">
        <v>906</v>
      </c>
      <c r="D474" s="23" t="s">
        <v>50</v>
      </c>
      <c r="E474" s="23" t="s">
        <v>107</v>
      </c>
      <c r="F474" s="25">
        <v>600</v>
      </c>
      <c r="G474" s="42">
        <v>4029800</v>
      </c>
      <c r="H474" s="42">
        <v>4056700</v>
      </c>
      <c r="I474" s="42">
        <v>4333500</v>
      </c>
      <c r="J474" s="34"/>
    </row>
    <row r="475" spans="1:10" s="35" customFormat="1" ht="246.75" customHeight="1" thickBot="1">
      <c r="A475" s="17">
        <v>470</v>
      </c>
      <c r="B475" s="26" t="s">
        <v>23</v>
      </c>
      <c r="C475" s="38">
        <v>906</v>
      </c>
      <c r="D475" s="23" t="s">
        <v>50</v>
      </c>
      <c r="E475" s="23" t="s">
        <v>108</v>
      </c>
      <c r="F475" s="25"/>
      <c r="G475" s="42">
        <f>G476</f>
        <v>32000</v>
      </c>
      <c r="H475" s="42">
        <f>H476</f>
        <v>33300</v>
      </c>
      <c r="I475" s="42">
        <f>I476</f>
        <v>34600</v>
      </c>
      <c r="J475" s="34"/>
    </row>
    <row r="476" spans="1:10" s="35" customFormat="1" ht="43.5" thickBot="1">
      <c r="A476" s="17">
        <v>471</v>
      </c>
      <c r="B476" s="26" t="s">
        <v>215</v>
      </c>
      <c r="C476" s="38">
        <v>906</v>
      </c>
      <c r="D476" s="23" t="s">
        <v>50</v>
      </c>
      <c r="E476" s="23" t="s">
        <v>108</v>
      </c>
      <c r="F476" s="25">
        <v>600</v>
      </c>
      <c r="G476" s="42">
        <v>32000</v>
      </c>
      <c r="H476" s="42">
        <v>33300</v>
      </c>
      <c r="I476" s="42">
        <v>34600</v>
      </c>
      <c r="J476" s="34"/>
    </row>
    <row r="477" spans="1:10" s="35" customFormat="1" ht="29.25" thickBot="1">
      <c r="A477" s="17">
        <v>472</v>
      </c>
      <c r="B477" s="26" t="s">
        <v>101</v>
      </c>
      <c r="C477" s="38">
        <v>906</v>
      </c>
      <c r="D477" s="23" t="s">
        <v>50</v>
      </c>
      <c r="E477" s="23" t="s">
        <v>282</v>
      </c>
      <c r="F477" s="25"/>
      <c r="G477" s="42">
        <f>G478</f>
        <v>443000</v>
      </c>
      <c r="H477" s="42">
        <f>H478</f>
        <v>443000</v>
      </c>
      <c r="I477" s="42">
        <f>I478</f>
        <v>443000</v>
      </c>
      <c r="J477" s="34"/>
    </row>
    <row r="478" spans="1:10" s="35" customFormat="1" ht="43.5" thickBot="1">
      <c r="A478" s="17">
        <v>473</v>
      </c>
      <c r="B478" s="26" t="s">
        <v>215</v>
      </c>
      <c r="C478" s="38">
        <v>906</v>
      </c>
      <c r="D478" s="23" t="s">
        <v>50</v>
      </c>
      <c r="E478" s="23" t="s">
        <v>282</v>
      </c>
      <c r="F478" s="25">
        <v>600</v>
      </c>
      <c r="G478" s="42">
        <v>443000</v>
      </c>
      <c r="H478" s="42">
        <v>443000</v>
      </c>
      <c r="I478" s="42">
        <v>443000</v>
      </c>
      <c r="J478" s="34"/>
    </row>
    <row r="479" spans="1:10" s="35" customFormat="1" ht="15.75" thickBot="1">
      <c r="A479" s="17">
        <v>474</v>
      </c>
      <c r="B479" s="26" t="s">
        <v>9</v>
      </c>
      <c r="C479" s="38">
        <v>906</v>
      </c>
      <c r="D479" s="23" t="s">
        <v>51</v>
      </c>
      <c r="E479" s="63"/>
      <c r="F479" s="30"/>
      <c r="G479" s="42">
        <f>G480</f>
        <v>507886703.38999999</v>
      </c>
      <c r="H479" s="42">
        <f>H480</f>
        <v>504420693.34000003</v>
      </c>
      <c r="I479" s="42">
        <f>I480</f>
        <v>528640693.34000003</v>
      </c>
      <c r="J479" s="34"/>
    </row>
    <row r="480" spans="1:10" s="35" customFormat="1" ht="43.5" thickBot="1">
      <c r="A480" s="17">
        <v>475</v>
      </c>
      <c r="B480" s="26" t="s">
        <v>408</v>
      </c>
      <c r="C480" s="38">
        <v>906</v>
      </c>
      <c r="D480" s="23" t="s">
        <v>51</v>
      </c>
      <c r="E480" s="23" t="s">
        <v>102</v>
      </c>
      <c r="F480" s="54"/>
      <c r="G480" s="42">
        <f t="shared" ref="G480:I480" si="39">G481</f>
        <v>507886703.38999999</v>
      </c>
      <c r="H480" s="42">
        <f t="shared" si="39"/>
        <v>504420693.34000003</v>
      </c>
      <c r="I480" s="42">
        <f t="shared" si="39"/>
        <v>528640693.34000003</v>
      </c>
      <c r="J480" s="34"/>
    </row>
    <row r="481" spans="1:10" s="35" customFormat="1" ht="47.25" customHeight="1" thickBot="1">
      <c r="A481" s="17">
        <v>476</v>
      </c>
      <c r="B481" s="26" t="s">
        <v>410</v>
      </c>
      <c r="C481" s="38">
        <v>906</v>
      </c>
      <c r="D481" s="23" t="s">
        <v>51</v>
      </c>
      <c r="E481" s="23" t="s">
        <v>106</v>
      </c>
      <c r="F481" s="25"/>
      <c r="G481" s="42">
        <f>G482+G484+G486+G488+G490+G492+G494+G496+G498+G500+G502</f>
        <v>507886703.38999999</v>
      </c>
      <c r="H481" s="42">
        <f>H482+H484+H486+H488+H490+H492+H494+H496+H498+H500+H502</f>
        <v>504420693.34000003</v>
      </c>
      <c r="I481" s="42">
        <f>I482+I484+I486+I488+I490+I492+I494+I496+I498+I500+I502</f>
        <v>528640693.34000003</v>
      </c>
      <c r="J481" s="34"/>
    </row>
    <row r="482" spans="1:10" s="35" customFormat="1" ht="75.75" customHeight="1" thickBot="1">
      <c r="A482" s="17">
        <v>477</v>
      </c>
      <c r="B482" s="26" t="s">
        <v>281</v>
      </c>
      <c r="C482" s="38">
        <v>906</v>
      </c>
      <c r="D482" s="23" t="s">
        <v>51</v>
      </c>
      <c r="E482" s="23" t="s">
        <v>172</v>
      </c>
      <c r="F482" s="54"/>
      <c r="G482" s="42">
        <f>G483</f>
        <v>159839643.38999999</v>
      </c>
      <c r="H482" s="42">
        <f>H483</f>
        <v>159784933.34</v>
      </c>
      <c r="I482" s="42">
        <f>I483</f>
        <v>159784933.34</v>
      </c>
      <c r="J482" s="34"/>
    </row>
    <row r="483" spans="1:10" s="35" customFormat="1" ht="43.5" thickBot="1">
      <c r="A483" s="17">
        <v>478</v>
      </c>
      <c r="B483" s="26" t="s">
        <v>215</v>
      </c>
      <c r="C483" s="52">
        <v>906</v>
      </c>
      <c r="D483" s="23" t="s">
        <v>51</v>
      </c>
      <c r="E483" s="23" t="s">
        <v>172</v>
      </c>
      <c r="F483" s="25">
        <v>600</v>
      </c>
      <c r="G483" s="42">
        <v>159839643.38999999</v>
      </c>
      <c r="H483" s="42">
        <v>159784933.34</v>
      </c>
      <c r="I483" s="42">
        <v>159784933.34</v>
      </c>
      <c r="J483" s="34"/>
    </row>
    <row r="484" spans="1:10" s="35" customFormat="1" ht="75" customHeight="1" thickBot="1">
      <c r="A484" s="17">
        <v>479</v>
      </c>
      <c r="B484" s="26" t="s">
        <v>283</v>
      </c>
      <c r="C484" s="52">
        <v>906</v>
      </c>
      <c r="D484" s="23" t="s">
        <v>51</v>
      </c>
      <c r="E484" s="23" t="s">
        <v>186</v>
      </c>
      <c r="F484" s="25"/>
      <c r="G484" s="42">
        <f>G485</f>
        <v>1252000</v>
      </c>
      <c r="H484" s="42">
        <f>H485</f>
        <v>1252000</v>
      </c>
      <c r="I484" s="42">
        <f>I485</f>
        <v>1252000</v>
      </c>
      <c r="J484" s="34"/>
    </row>
    <row r="485" spans="1:10" s="35" customFormat="1" ht="43.5" thickBot="1">
      <c r="A485" s="17">
        <v>480</v>
      </c>
      <c r="B485" s="26" t="s">
        <v>215</v>
      </c>
      <c r="C485" s="25">
        <v>906</v>
      </c>
      <c r="D485" s="23" t="s">
        <v>51</v>
      </c>
      <c r="E485" s="23" t="s">
        <v>186</v>
      </c>
      <c r="F485" s="25">
        <v>600</v>
      </c>
      <c r="G485" s="42">
        <v>1252000</v>
      </c>
      <c r="H485" s="42">
        <v>1252000</v>
      </c>
      <c r="I485" s="42">
        <v>1252000</v>
      </c>
      <c r="J485" s="34"/>
    </row>
    <row r="486" spans="1:10" s="35" customFormat="1" ht="175.5" customHeight="1" thickBot="1">
      <c r="A486" s="17">
        <v>481</v>
      </c>
      <c r="B486" s="26" t="s">
        <v>109</v>
      </c>
      <c r="C486" s="38">
        <v>906</v>
      </c>
      <c r="D486" s="23" t="s">
        <v>51</v>
      </c>
      <c r="E486" s="23" t="s">
        <v>107</v>
      </c>
      <c r="F486" s="54"/>
      <c r="G486" s="42">
        <f>G487</f>
        <v>270761200</v>
      </c>
      <c r="H486" s="42">
        <f>H487</f>
        <v>298870300</v>
      </c>
      <c r="I486" s="42">
        <f>I487</f>
        <v>322395500</v>
      </c>
      <c r="J486" s="34"/>
    </row>
    <row r="487" spans="1:10" s="35" customFormat="1" ht="44.25" customHeight="1" thickBot="1">
      <c r="A487" s="17">
        <v>482</v>
      </c>
      <c r="B487" s="26" t="s">
        <v>215</v>
      </c>
      <c r="C487" s="38">
        <v>906</v>
      </c>
      <c r="D487" s="23" t="s">
        <v>51</v>
      </c>
      <c r="E487" s="23" t="s">
        <v>107</v>
      </c>
      <c r="F487" s="25">
        <v>600</v>
      </c>
      <c r="G487" s="42">
        <v>270761200</v>
      </c>
      <c r="H487" s="42">
        <v>298870300</v>
      </c>
      <c r="I487" s="42">
        <v>322395500</v>
      </c>
      <c r="J487" s="34"/>
    </row>
    <row r="488" spans="1:10" s="35" customFormat="1" ht="244.5" customHeight="1" thickBot="1">
      <c r="A488" s="17">
        <v>483</v>
      </c>
      <c r="B488" s="26" t="s">
        <v>110</v>
      </c>
      <c r="C488" s="38">
        <v>906</v>
      </c>
      <c r="D488" s="23" t="s">
        <v>51</v>
      </c>
      <c r="E488" s="23" t="s">
        <v>108</v>
      </c>
      <c r="F488" s="25"/>
      <c r="G488" s="42">
        <f>G489</f>
        <v>8075000</v>
      </c>
      <c r="H488" s="42">
        <f>H489</f>
        <v>8397700</v>
      </c>
      <c r="I488" s="42">
        <f>I489</f>
        <v>8733400</v>
      </c>
      <c r="J488" s="34"/>
    </row>
    <row r="489" spans="1:10" s="35" customFormat="1" ht="43.5" thickBot="1">
      <c r="A489" s="17">
        <v>484</v>
      </c>
      <c r="B489" s="26" t="s">
        <v>215</v>
      </c>
      <c r="C489" s="38">
        <v>906</v>
      </c>
      <c r="D489" s="23" t="s">
        <v>51</v>
      </c>
      <c r="E489" s="23" t="s">
        <v>108</v>
      </c>
      <c r="F489" s="25">
        <v>600</v>
      </c>
      <c r="G489" s="42">
        <v>8075000</v>
      </c>
      <c r="H489" s="42">
        <v>8397700</v>
      </c>
      <c r="I489" s="42">
        <v>8733400</v>
      </c>
      <c r="J489" s="34"/>
    </row>
    <row r="490" spans="1:10" s="35" customFormat="1" ht="58.5" thickBot="1">
      <c r="A490" s="17">
        <v>485</v>
      </c>
      <c r="B490" s="51" t="s">
        <v>241</v>
      </c>
      <c r="C490" s="38">
        <v>906</v>
      </c>
      <c r="D490" s="23" t="s">
        <v>51</v>
      </c>
      <c r="E490" s="23" t="s">
        <v>243</v>
      </c>
      <c r="F490" s="25"/>
      <c r="G490" s="42">
        <f>G491</f>
        <v>18478800</v>
      </c>
      <c r="H490" s="42">
        <f>H491</f>
        <v>19215700</v>
      </c>
      <c r="I490" s="42">
        <f>I491</f>
        <v>19981800</v>
      </c>
      <c r="J490" s="34"/>
    </row>
    <row r="491" spans="1:10" s="35" customFormat="1" ht="43.5" thickBot="1">
      <c r="A491" s="17">
        <v>486</v>
      </c>
      <c r="B491" s="26" t="s">
        <v>215</v>
      </c>
      <c r="C491" s="38">
        <v>906</v>
      </c>
      <c r="D491" s="23" t="s">
        <v>51</v>
      </c>
      <c r="E491" s="23" t="s">
        <v>243</v>
      </c>
      <c r="F491" s="25">
        <v>600</v>
      </c>
      <c r="G491" s="42">
        <v>18478800</v>
      </c>
      <c r="H491" s="42">
        <v>19215700</v>
      </c>
      <c r="I491" s="42">
        <v>19981800</v>
      </c>
      <c r="J491" s="34"/>
    </row>
    <row r="492" spans="1:10" s="35" customFormat="1" ht="29.25" thickBot="1">
      <c r="A492" s="17">
        <v>487</v>
      </c>
      <c r="B492" s="26" t="s">
        <v>259</v>
      </c>
      <c r="C492" s="38">
        <v>906</v>
      </c>
      <c r="D492" s="23" t="s">
        <v>51</v>
      </c>
      <c r="E492" s="23" t="s">
        <v>258</v>
      </c>
      <c r="F492" s="25"/>
      <c r="G492" s="42">
        <f>G493</f>
        <v>6113360</v>
      </c>
      <c r="H492" s="42">
        <f>H493</f>
        <v>6113360</v>
      </c>
      <c r="I492" s="42">
        <f>I493</f>
        <v>6113360</v>
      </c>
      <c r="J492" s="34"/>
    </row>
    <row r="493" spans="1:10" s="35" customFormat="1" ht="43.5" thickBot="1">
      <c r="A493" s="17">
        <v>488</v>
      </c>
      <c r="B493" s="26" t="s">
        <v>215</v>
      </c>
      <c r="C493" s="38">
        <v>906</v>
      </c>
      <c r="D493" s="23" t="s">
        <v>51</v>
      </c>
      <c r="E493" s="23" t="s">
        <v>258</v>
      </c>
      <c r="F493" s="25">
        <v>600</v>
      </c>
      <c r="G493" s="42">
        <v>6113360</v>
      </c>
      <c r="H493" s="42">
        <v>6113360</v>
      </c>
      <c r="I493" s="42">
        <v>6113360</v>
      </c>
      <c r="J493" s="34"/>
    </row>
    <row r="494" spans="1:10" s="35" customFormat="1" ht="58.5" customHeight="1" thickBot="1">
      <c r="A494" s="17">
        <v>489</v>
      </c>
      <c r="B494" s="51" t="s">
        <v>242</v>
      </c>
      <c r="C494" s="38">
        <v>906</v>
      </c>
      <c r="D494" s="23" t="s">
        <v>51</v>
      </c>
      <c r="E494" s="23" t="s">
        <v>244</v>
      </c>
      <c r="F494" s="25"/>
      <c r="G494" s="42">
        <f>G495</f>
        <v>11540900</v>
      </c>
      <c r="H494" s="42">
        <f>H495</f>
        <v>10786700</v>
      </c>
      <c r="I494" s="42">
        <f>I495</f>
        <v>10379700</v>
      </c>
      <c r="J494" s="34"/>
    </row>
    <row r="495" spans="1:10" s="35" customFormat="1" ht="43.5" thickBot="1">
      <c r="A495" s="17">
        <v>490</v>
      </c>
      <c r="B495" s="26" t="s">
        <v>215</v>
      </c>
      <c r="C495" s="38">
        <v>906</v>
      </c>
      <c r="D495" s="23" t="s">
        <v>51</v>
      </c>
      <c r="E495" s="23" t="s">
        <v>244</v>
      </c>
      <c r="F495" s="25">
        <v>600</v>
      </c>
      <c r="G495" s="42">
        <v>11540900</v>
      </c>
      <c r="H495" s="42">
        <v>10786700</v>
      </c>
      <c r="I495" s="42">
        <v>10379700</v>
      </c>
      <c r="J495" s="34"/>
    </row>
    <row r="496" spans="1:10" s="35" customFormat="1" ht="143.25" thickBot="1">
      <c r="A496" s="17">
        <v>491</v>
      </c>
      <c r="B496" s="104" t="s">
        <v>479</v>
      </c>
      <c r="C496" s="38">
        <v>906</v>
      </c>
      <c r="D496" s="23" t="s">
        <v>51</v>
      </c>
      <c r="E496" s="23" t="s">
        <v>480</v>
      </c>
      <c r="F496" s="25"/>
      <c r="G496" s="42">
        <f>G497</f>
        <v>28927900</v>
      </c>
      <c r="H496" s="42">
        <f>H497</f>
        <v>0</v>
      </c>
      <c r="I496" s="42">
        <f>I497</f>
        <v>0</v>
      </c>
      <c r="J496" s="34"/>
    </row>
    <row r="497" spans="1:10" s="35" customFormat="1" ht="43.5" thickBot="1">
      <c r="A497" s="17">
        <v>492</v>
      </c>
      <c r="B497" s="26" t="s">
        <v>215</v>
      </c>
      <c r="C497" s="38">
        <v>906</v>
      </c>
      <c r="D497" s="23" t="s">
        <v>51</v>
      </c>
      <c r="E497" s="23" t="s">
        <v>480</v>
      </c>
      <c r="F497" s="25">
        <v>600</v>
      </c>
      <c r="G497" s="42">
        <v>28927900</v>
      </c>
      <c r="H497" s="42">
        <v>0</v>
      </c>
      <c r="I497" s="42">
        <v>0</v>
      </c>
      <c r="J497" s="34"/>
    </row>
    <row r="498" spans="1:10" s="35" customFormat="1" ht="186" thickBot="1">
      <c r="A498" s="17">
        <v>493</v>
      </c>
      <c r="B498" s="109" t="s">
        <v>478</v>
      </c>
      <c r="C498" s="108">
        <v>906</v>
      </c>
      <c r="D498" s="23" t="s">
        <v>51</v>
      </c>
      <c r="E498" s="23" t="s">
        <v>482</v>
      </c>
      <c r="F498" s="25"/>
      <c r="G498" s="42">
        <f>G499</f>
        <v>1167900</v>
      </c>
      <c r="H498" s="42">
        <f>H499</f>
        <v>0</v>
      </c>
      <c r="I498" s="42">
        <f>I499</f>
        <v>0</v>
      </c>
      <c r="J498" s="34"/>
    </row>
    <row r="499" spans="1:10" s="35" customFormat="1" ht="43.5" thickBot="1">
      <c r="A499" s="17">
        <v>494</v>
      </c>
      <c r="B499" s="26" t="s">
        <v>215</v>
      </c>
      <c r="C499" s="38">
        <v>906</v>
      </c>
      <c r="D499" s="23" t="s">
        <v>51</v>
      </c>
      <c r="E499" s="23" t="s">
        <v>482</v>
      </c>
      <c r="F499" s="25">
        <v>600</v>
      </c>
      <c r="G499" s="42">
        <v>1167900</v>
      </c>
      <c r="H499" s="42">
        <v>0</v>
      </c>
      <c r="I499" s="42">
        <v>0</v>
      </c>
      <c r="J499" s="34"/>
    </row>
    <row r="500" spans="1:10" s="35" customFormat="1" ht="57.75" thickBot="1">
      <c r="A500" s="17">
        <v>495</v>
      </c>
      <c r="B500" s="26" t="s">
        <v>260</v>
      </c>
      <c r="C500" s="38">
        <v>906</v>
      </c>
      <c r="D500" s="33" t="s">
        <v>51</v>
      </c>
      <c r="E500" s="23" t="s">
        <v>292</v>
      </c>
      <c r="F500" s="25"/>
      <c r="G500" s="42">
        <f>G501</f>
        <v>865000</v>
      </c>
      <c r="H500" s="42">
        <f>H501</f>
        <v>0</v>
      </c>
      <c r="I500" s="42">
        <f>I501</f>
        <v>0</v>
      </c>
      <c r="J500" s="34"/>
    </row>
    <row r="501" spans="1:10" s="35" customFormat="1" ht="43.5" thickBot="1">
      <c r="A501" s="17">
        <v>496</v>
      </c>
      <c r="B501" s="26" t="s">
        <v>215</v>
      </c>
      <c r="C501" s="38">
        <v>906</v>
      </c>
      <c r="D501" s="33" t="s">
        <v>51</v>
      </c>
      <c r="E501" s="23" t="s">
        <v>292</v>
      </c>
      <c r="F501" s="25">
        <v>600</v>
      </c>
      <c r="G501" s="42">
        <v>865000</v>
      </c>
      <c r="H501" s="42">
        <v>0</v>
      </c>
      <c r="I501" s="42">
        <v>0</v>
      </c>
      <c r="J501" s="34"/>
    </row>
    <row r="502" spans="1:10" s="35" customFormat="1" ht="72" thickBot="1">
      <c r="A502" s="17">
        <v>497</v>
      </c>
      <c r="B502" s="26" t="s">
        <v>462</v>
      </c>
      <c r="C502" s="38">
        <v>906</v>
      </c>
      <c r="D502" s="33" t="s">
        <v>51</v>
      </c>
      <c r="E502" s="23" t="s">
        <v>275</v>
      </c>
      <c r="F502" s="25"/>
      <c r="G502" s="42">
        <f>G503</f>
        <v>865000</v>
      </c>
      <c r="H502" s="42">
        <f>H503</f>
        <v>0</v>
      </c>
      <c r="I502" s="42">
        <f>I503</f>
        <v>0</v>
      </c>
      <c r="J502" s="34"/>
    </row>
    <row r="503" spans="1:10" s="35" customFormat="1" ht="43.5" thickBot="1">
      <c r="A503" s="17">
        <v>498</v>
      </c>
      <c r="B503" s="26" t="s">
        <v>215</v>
      </c>
      <c r="C503" s="38">
        <v>906</v>
      </c>
      <c r="D503" s="33" t="s">
        <v>51</v>
      </c>
      <c r="E503" s="23" t="s">
        <v>275</v>
      </c>
      <c r="F503" s="25">
        <v>600</v>
      </c>
      <c r="G503" s="42">
        <v>865000</v>
      </c>
      <c r="H503" s="42">
        <v>0</v>
      </c>
      <c r="I503" s="42">
        <v>0</v>
      </c>
      <c r="J503" s="34"/>
    </row>
    <row r="504" spans="1:10" s="35" customFormat="1" ht="15.75" thickBot="1">
      <c r="A504" s="17">
        <v>499</v>
      </c>
      <c r="B504" s="21" t="s">
        <v>126</v>
      </c>
      <c r="C504" s="38">
        <v>906</v>
      </c>
      <c r="D504" s="78" t="s">
        <v>128</v>
      </c>
      <c r="E504" s="36"/>
      <c r="F504" s="38"/>
      <c r="G504" s="42">
        <f>G505</f>
        <v>26683172</v>
      </c>
      <c r="H504" s="42">
        <f>H505</f>
        <v>26362194</v>
      </c>
      <c r="I504" s="42">
        <f>I505</f>
        <v>26362194</v>
      </c>
      <c r="J504" s="34"/>
    </row>
    <row r="505" spans="1:10" s="35" customFormat="1" ht="43.5" thickBot="1">
      <c r="A505" s="17">
        <v>500</v>
      </c>
      <c r="B505" s="26" t="s">
        <v>408</v>
      </c>
      <c r="C505" s="38">
        <v>906</v>
      </c>
      <c r="D505" s="23" t="s">
        <v>128</v>
      </c>
      <c r="E505" s="23" t="s">
        <v>102</v>
      </c>
      <c r="F505" s="25"/>
      <c r="G505" s="42">
        <f t="shared" ref="G505:I505" si="40">G506</f>
        <v>26683172</v>
      </c>
      <c r="H505" s="42">
        <f t="shared" si="40"/>
        <v>26362194</v>
      </c>
      <c r="I505" s="42">
        <f t="shared" si="40"/>
        <v>26362194</v>
      </c>
      <c r="J505" s="34"/>
    </row>
    <row r="506" spans="1:10" s="32" customFormat="1" ht="58.5" customHeight="1" thickBot="1">
      <c r="A506" s="17">
        <v>501</v>
      </c>
      <c r="B506" s="26" t="s">
        <v>411</v>
      </c>
      <c r="C506" s="52">
        <v>906</v>
      </c>
      <c r="D506" s="33" t="s">
        <v>128</v>
      </c>
      <c r="E506" s="23" t="s">
        <v>111</v>
      </c>
      <c r="F506" s="52"/>
      <c r="G506" s="42">
        <f>G507+G509+G511+G513</f>
        <v>26683172</v>
      </c>
      <c r="H506" s="42">
        <f>H507+H509+H511+H513</f>
        <v>26362194</v>
      </c>
      <c r="I506" s="42">
        <f>I507+I509+I511+I513</f>
        <v>26362194</v>
      </c>
      <c r="J506" s="31"/>
    </row>
    <row r="507" spans="1:10" s="35" customFormat="1" ht="57.75" thickBot="1">
      <c r="A507" s="17">
        <v>502</v>
      </c>
      <c r="B507" s="17" t="s">
        <v>152</v>
      </c>
      <c r="C507" s="38">
        <v>906</v>
      </c>
      <c r="D507" s="23" t="s">
        <v>128</v>
      </c>
      <c r="E507" s="23" t="s">
        <v>173</v>
      </c>
      <c r="F507" s="25"/>
      <c r="G507" s="42">
        <f>G508</f>
        <v>10879547</v>
      </c>
      <c r="H507" s="42">
        <f>H508</f>
        <v>10558569</v>
      </c>
      <c r="I507" s="42">
        <f>I508</f>
        <v>10558569</v>
      </c>
      <c r="J507" s="34"/>
    </row>
    <row r="508" spans="1:10" s="35" customFormat="1" ht="43.5" thickBot="1">
      <c r="A508" s="17">
        <v>503</v>
      </c>
      <c r="B508" s="26" t="s">
        <v>215</v>
      </c>
      <c r="C508" s="39">
        <v>906</v>
      </c>
      <c r="D508" s="23" t="s">
        <v>128</v>
      </c>
      <c r="E508" s="23" t="s">
        <v>173</v>
      </c>
      <c r="F508" s="25">
        <v>600</v>
      </c>
      <c r="G508" s="42">
        <v>10879547</v>
      </c>
      <c r="H508" s="42">
        <v>10558569</v>
      </c>
      <c r="I508" s="42">
        <v>10558569</v>
      </c>
      <c r="J508" s="34"/>
    </row>
    <row r="509" spans="1:10" s="35" customFormat="1" ht="100.5" thickBot="1">
      <c r="A509" s="17">
        <v>504</v>
      </c>
      <c r="B509" s="17" t="s">
        <v>153</v>
      </c>
      <c r="C509" s="38">
        <v>906</v>
      </c>
      <c r="D509" s="23" t="s">
        <v>128</v>
      </c>
      <c r="E509" s="23" t="s">
        <v>174</v>
      </c>
      <c r="F509" s="25"/>
      <c r="G509" s="42">
        <f>G510</f>
        <v>15573625</v>
      </c>
      <c r="H509" s="42">
        <f>H510</f>
        <v>15573625</v>
      </c>
      <c r="I509" s="42">
        <f>I510</f>
        <v>15573625</v>
      </c>
      <c r="J509" s="34"/>
    </row>
    <row r="510" spans="1:10" s="35" customFormat="1" ht="43.5" thickBot="1">
      <c r="A510" s="17">
        <v>505</v>
      </c>
      <c r="B510" s="26" t="s">
        <v>215</v>
      </c>
      <c r="C510" s="38">
        <v>906</v>
      </c>
      <c r="D510" s="23" t="s">
        <v>128</v>
      </c>
      <c r="E510" s="23" t="s">
        <v>174</v>
      </c>
      <c r="F510" s="25">
        <v>600</v>
      </c>
      <c r="G510" s="42">
        <v>15573625</v>
      </c>
      <c r="H510" s="42">
        <v>15573625</v>
      </c>
      <c r="I510" s="42">
        <v>15573625</v>
      </c>
      <c r="J510" s="34"/>
    </row>
    <row r="511" spans="1:10" s="35" customFormat="1" ht="73.5" customHeight="1" thickBot="1">
      <c r="A511" s="17">
        <v>506</v>
      </c>
      <c r="B511" s="21" t="s">
        <v>326</v>
      </c>
      <c r="C511" s="38">
        <v>906</v>
      </c>
      <c r="D511" s="23" t="s">
        <v>128</v>
      </c>
      <c r="E511" s="23" t="s">
        <v>175</v>
      </c>
      <c r="F511" s="25"/>
      <c r="G511" s="42">
        <f>G512</f>
        <v>90000</v>
      </c>
      <c r="H511" s="42">
        <f>H512</f>
        <v>90000</v>
      </c>
      <c r="I511" s="42">
        <f>I512</f>
        <v>90000</v>
      </c>
      <c r="J511" s="34"/>
    </row>
    <row r="512" spans="1:10" s="35" customFormat="1" ht="43.5" thickBot="1">
      <c r="A512" s="17">
        <v>507</v>
      </c>
      <c r="B512" s="26" t="s">
        <v>215</v>
      </c>
      <c r="C512" s="38">
        <v>906</v>
      </c>
      <c r="D512" s="23" t="s">
        <v>128</v>
      </c>
      <c r="E512" s="23" t="s">
        <v>175</v>
      </c>
      <c r="F512" s="25">
        <v>600</v>
      </c>
      <c r="G512" s="42">
        <v>90000</v>
      </c>
      <c r="H512" s="42">
        <v>90000</v>
      </c>
      <c r="I512" s="42">
        <v>90000</v>
      </c>
      <c r="J512" s="34"/>
    </row>
    <row r="513" spans="1:10" s="35" customFormat="1" ht="29.25" thickBot="1">
      <c r="A513" s="17">
        <v>508</v>
      </c>
      <c r="B513" s="26" t="s">
        <v>259</v>
      </c>
      <c r="C513" s="38">
        <v>906</v>
      </c>
      <c r="D513" s="33" t="s">
        <v>128</v>
      </c>
      <c r="E513" s="23" t="s">
        <v>355</v>
      </c>
      <c r="F513" s="52"/>
      <c r="G513" s="42">
        <f>G514</f>
        <v>140000</v>
      </c>
      <c r="H513" s="42">
        <f>H514</f>
        <v>140000</v>
      </c>
      <c r="I513" s="42">
        <f>I514</f>
        <v>140000</v>
      </c>
      <c r="J513" s="34"/>
    </row>
    <row r="514" spans="1:10" s="35" customFormat="1" ht="43.5" thickBot="1">
      <c r="A514" s="17">
        <v>509</v>
      </c>
      <c r="B514" s="26" t="s">
        <v>215</v>
      </c>
      <c r="C514" s="38">
        <v>906</v>
      </c>
      <c r="D514" s="33" t="s">
        <v>128</v>
      </c>
      <c r="E514" s="23" t="s">
        <v>355</v>
      </c>
      <c r="F514" s="52">
        <v>600</v>
      </c>
      <c r="G514" s="42">
        <v>140000</v>
      </c>
      <c r="H514" s="42">
        <v>140000</v>
      </c>
      <c r="I514" s="42">
        <v>140000</v>
      </c>
      <c r="J514" s="34"/>
    </row>
    <row r="515" spans="1:10" s="35" customFormat="1" ht="15.75" thickBot="1">
      <c r="A515" s="17">
        <v>510</v>
      </c>
      <c r="B515" s="26" t="s">
        <v>10</v>
      </c>
      <c r="C515" s="38">
        <v>906</v>
      </c>
      <c r="D515" s="78" t="s">
        <v>59</v>
      </c>
      <c r="E515" s="63"/>
      <c r="F515" s="38"/>
      <c r="G515" s="42">
        <f>G516+G539</f>
        <v>40424498.950000003</v>
      </c>
      <c r="H515" s="42">
        <f>H516+H539</f>
        <v>38720916</v>
      </c>
      <c r="I515" s="42">
        <f>I516+I539</f>
        <v>39119016</v>
      </c>
      <c r="J515" s="34"/>
    </row>
    <row r="516" spans="1:10" s="35" customFormat="1" ht="43.5" thickBot="1">
      <c r="A516" s="17">
        <v>511</v>
      </c>
      <c r="B516" s="26" t="s">
        <v>408</v>
      </c>
      <c r="C516" s="38">
        <v>906</v>
      </c>
      <c r="D516" s="78" t="s">
        <v>59</v>
      </c>
      <c r="E516" s="23" t="s">
        <v>102</v>
      </c>
      <c r="F516" s="83"/>
      <c r="G516" s="42">
        <f>G517+G522+G531</f>
        <v>35249681.950000003</v>
      </c>
      <c r="H516" s="42">
        <f>H517+H522+H531</f>
        <v>33546099</v>
      </c>
      <c r="I516" s="42">
        <f>I517+I522+I531</f>
        <v>33944199</v>
      </c>
      <c r="J516" s="34"/>
    </row>
    <row r="517" spans="1:10" s="35" customFormat="1" ht="43.5" thickBot="1">
      <c r="A517" s="17">
        <v>512</v>
      </c>
      <c r="B517" s="26" t="s">
        <v>410</v>
      </c>
      <c r="C517" s="52">
        <v>906</v>
      </c>
      <c r="D517" s="33" t="s">
        <v>59</v>
      </c>
      <c r="E517" s="23" t="s">
        <v>106</v>
      </c>
      <c r="F517" s="56"/>
      <c r="G517" s="42">
        <f>G518+G520</f>
        <v>2930671</v>
      </c>
      <c r="H517" s="42">
        <f>H518+H520</f>
        <v>1796300</v>
      </c>
      <c r="I517" s="42">
        <f>I518+I520</f>
        <v>1868100</v>
      </c>
      <c r="J517" s="34"/>
    </row>
    <row r="518" spans="1:10" s="35" customFormat="1" ht="129" customHeight="1" thickBot="1">
      <c r="A518" s="17">
        <v>513</v>
      </c>
      <c r="B518" s="84" t="s">
        <v>520</v>
      </c>
      <c r="C518" s="52">
        <v>906</v>
      </c>
      <c r="D518" s="33" t="s">
        <v>59</v>
      </c>
      <c r="E518" s="23" t="s">
        <v>519</v>
      </c>
      <c r="F518" s="56"/>
      <c r="G518" s="42">
        <f>G519</f>
        <v>1572071</v>
      </c>
      <c r="H518" s="42">
        <f>H519</f>
        <v>1796300</v>
      </c>
      <c r="I518" s="42">
        <f>I519</f>
        <v>1868100</v>
      </c>
      <c r="J518" s="34"/>
    </row>
    <row r="519" spans="1:10" s="35" customFormat="1" ht="43.5" thickBot="1">
      <c r="A519" s="17">
        <v>514</v>
      </c>
      <c r="B519" s="26" t="s">
        <v>215</v>
      </c>
      <c r="C519" s="52">
        <v>906</v>
      </c>
      <c r="D519" s="33" t="s">
        <v>59</v>
      </c>
      <c r="E519" s="23" t="s">
        <v>519</v>
      </c>
      <c r="F519" s="52">
        <v>600</v>
      </c>
      <c r="G519" s="42">
        <v>1572071</v>
      </c>
      <c r="H519" s="42">
        <v>1796300</v>
      </c>
      <c r="I519" s="42">
        <v>1868100</v>
      </c>
      <c r="J519" s="34"/>
    </row>
    <row r="520" spans="1:10" s="35" customFormat="1" ht="72" thickBot="1">
      <c r="A520" s="17">
        <v>515</v>
      </c>
      <c r="B520" s="26" t="s">
        <v>371</v>
      </c>
      <c r="C520" s="52">
        <v>906</v>
      </c>
      <c r="D520" s="33" t="s">
        <v>59</v>
      </c>
      <c r="E520" s="23" t="s">
        <v>481</v>
      </c>
      <c r="F520" s="52"/>
      <c r="G520" s="42">
        <f t="shared" ref="G520:I520" si="41">G521</f>
        <v>1358600</v>
      </c>
      <c r="H520" s="42">
        <f t="shared" si="41"/>
        <v>0</v>
      </c>
      <c r="I520" s="42">
        <f t="shared" si="41"/>
        <v>0</v>
      </c>
      <c r="J520" s="34"/>
    </row>
    <row r="521" spans="1:10" s="35" customFormat="1" ht="43.5" thickBot="1">
      <c r="A521" s="17">
        <v>516</v>
      </c>
      <c r="B521" s="26" t="s">
        <v>215</v>
      </c>
      <c r="C521" s="52">
        <v>906</v>
      </c>
      <c r="D521" s="33" t="s">
        <v>59</v>
      </c>
      <c r="E521" s="23" t="s">
        <v>481</v>
      </c>
      <c r="F521" s="52">
        <v>600</v>
      </c>
      <c r="G521" s="42">
        <v>1358600</v>
      </c>
      <c r="H521" s="42">
        <v>0</v>
      </c>
      <c r="I521" s="42">
        <v>0</v>
      </c>
      <c r="J521" s="34"/>
    </row>
    <row r="522" spans="1:10" s="35" customFormat="1" ht="57.75" thickBot="1">
      <c r="A522" s="17">
        <v>517</v>
      </c>
      <c r="B522" s="26" t="s">
        <v>411</v>
      </c>
      <c r="C522" s="38">
        <v>906</v>
      </c>
      <c r="D522" s="78" t="s">
        <v>59</v>
      </c>
      <c r="E522" s="23" t="s">
        <v>111</v>
      </c>
      <c r="F522" s="83"/>
      <c r="G522" s="42">
        <f>G523+G525+G527+G529</f>
        <v>13612400</v>
      </c>
      <c r="H522" s="42">
        <f>H523+H525+H527+H529</f>
        <v>12104600</v>
      </c>
      <c r="I522" s="42">
        <f>I523+I525+I527+I529</f>
        <v>12428900</v>
      </c>
      <c r="J522" s="34"/>
    </row>
    <row r="523" spans="1:10" s="35" customFormat="1" ht="131.25" customHeight="1" thickBot="1">
      <c r="A523" s="17">
        <v>518</v>
      </c>
      <c r="B523" s="26" t="s">
        <v>188</v>
      </c>
      <c r="C523" s="52">
        <v>906</v>
      </c>
      <c r="D523" s="23" t="s">
        <v>59</v>
      </c>
      <c r="E523" s="23" t="s">
        <v>187</v>
      </c>
      <c r="F523" s="25"/>
      <c r="G523" s="42">
        <f>G524</f>
        <v>798600</v>
      </c>
      <c r="H523" s="42">
        <f>H524</f>
        <v>830500</v>
      </c>
      <c r="I523" s="42">
        <f>I524</f>
        <v>863800</v>
      </c>
      <c r="J523" s="34"/>
    </row>
    <row r="524" spans="1:10" s="35" customFormat="1" ht="43.5" thickBot="1">
      <c r="A524" s="17">
        <v>519</v>
      </c>
      <c r="B524" s="26" t="s">
        <v>215</v>
      </c>
      <c r="C524" s="52">
        <v>906</v>
      </c>
      <c r="D524" s="23" t="s">
        <v>59</v>
      </c>
      <c r="E524" s="23" t="s">
        <v>187</v>
      </c>
      <c r="F524" s="25">
        <v>600</v>
      </c>
      <c r="G524" s="42">
        <v>798600</v>
      </c>
      <c r="H524" s="42">
        <v>830500</v>
      </c>
      <c r="I524" s="42">
        <v>863800</v>
      </c>
      <c r="J524" s="34"/>
    </row>
    <row r="525" spans="1:10" s="35" customFormat="1" ht="72" thickBot="1">
      <c r="A525" s="17">
        <v>520</v>
      </c>
      <c r="B525" s="26" t="s">
        <v>245</v>
      </c>
      <c r="C525" s="38">
        <v>906</v>
      </c>
      <c r="D525" s="78" t="s">
        <v>59</v>
      </c>
      <c r="E525" s="23" t="s">
        <v>246</v>
      </c>
      <c r="F525" s="54"/>
      <c r="G525" s="42">
        <f>G526</f>
        <v>6994200</v>
      </c>
      <c r="H525" s="42">
        <f>H526</f>
        <v>7274100</v>
      </c>
      <c r="I525" s="42">
        <f>I526</f>
        <v>7565100</v>
      </c>
      <c r="J525" s="34"/>
    </row>
    <row r="526" spans="1:10" s="35" customFormat="1" ht="43.5" thickBot="1">
      <c r="A526" s="17">
        <v>521</v>
      </c>
      <c r="B526" s="26" t="s">
        <v>215</v>
      </c>
      <c r="C526" s="38">
        <v>906</v>
      </c>
      <c r="D526" s="78" t="s">
        <v>59</v>
      </c>
      <c r="E526" s="23" t="s">
        <v>246</v>
      </c>
      <c r="F526" s="25">
        <v>600</v>
      </c>
      <c r="G526" s="42">
        <v>6994200</v>
      </c>
      <c r="H526" s="42">
        <v>7274100</v>
      </c>
      <c r="I526" s="42">
        <v>7565100</v>
      </c>
      <c r="J526" s="34"/>
    </row>
    <row r="527" spans="1:10" s="35" customFormat="1" ht="88.5" customHeight="1" thickBot="1">
      <c r="A527" s="17">
        <v>522</v>
      </c>
      <c r="B527" s="26" t="s">
        <v>463</v>
      </c>
      <c r="C527" s="38">
        <v>906</v>
      </c>
      <c r="D527" s="78" t="s">
        <v>59</v>
      </c>
      <c r="E527" s="23" t="s">
        <v>227</v>
      </c>
      <c r="F527" s="38"/>
      <c r="G527" s="42">
        <f>G528</f>
        <v>4000000</v>
      </c>
      <c r="H527" s="42">
        <f>H528</f>
        <v>4000000</v>
      </c>
      <c r="I527" s="42">
        <f>I528</f>
        <v>4000000</v>
      </c>
      <c r="J527" s="34"/>
    </row>
    <row r="528" spans="1:10" s="35" customFormat="1" ht="43.5" thickBot="1">
      <c r="A528" s="17">
        <v>523</v>
      </c>
      <c r="B528" s="26" t="s">
        <v>215</v>
      </c>
      <c r="C528" s="38">
        <v>906</v>
      </c>
      <c r="D528" s="78" t="s">
        <v>59</v>
      </c>
      <c r="E528" s="23" t="s">
        <v>227</v>
      </c>
      <c r="F528" s="38">
        <v>600</v>
      </c>
      <c r="G528" s="42">
        <v>4000000</v>
      </c>
      <c r="H528" s="42">
        <v>4000000</v>
      </c>
      <c r="I528" s="42">
        <v>4000000</v>
      </c>
      <c r="J528" s="34"/>
    </row>
    <row r="529" spans="1:10" s="35" customFormat="1" ht="75.75" customHeight="1" thickBot="1">
      <c r="A529" s="17">
        <v>524</v>
      </c>
      <c r="B529" s="26" t="s">
        <v>522</v>
      </c>
      <c r="C529" s="52">
        <v>906</v>
      </c>
      <c r="D529" s="33" t="s">
        <v>59</v>
      </c>
      <c r="E529" s="23" t="s">
        <v>521</v>
      </c>
      <c r="F529" s="52"/>
      <c r="G529" s="42">
        <f>G530</f>
        <v>1819600</v>
      </c>
      <c r="H529" s="42">
        <f>H530</f>
        <v>0</v>
      </c>
      <c r="I529" s="42">
        <f>I530</f>
        <v>0</v>
      </c>
      <c r="J529" s="34"/>
    </row>
    <row r="530" spans="1:10" s="35" customFormat="1" ht="43.5" thickBot="1">
      <c r="A530" s="17">
        <v>525</v>
      </c>
      <c r="B530" s="26" t="s">
        <v>215</v>
      </c>
      <c r="C530" s="52">
        <v>906</v>
      </c>
      <c r="D530" s="33" t="s">
        <v>59</v>
      </c>
      <c r="E530" s="23" t="s">
        <v>521</v>
      </c>
      <c r="F530" s="52">
        <v>600</v>
      </c>
      <c r="G530" s="42">
        <v>1819600</v>
      </c>
      <c r="H530" s="42">
        <v>0</v>
      </c>
      <c r="I530" s="42">
        <v>0</v>
      </c>
      <c r="J530" s="34"/>
    </row>
    <row r="531" spans="1:10" s="35" customFormat="1" ht="57.75" thickBot="1">
      <c r="A531" s="17">
        <v>526</v>
      </c>
      <c r="B531" s="26" t="s">
        <v>412</v>
      </c>
      <c r="C531" s="52">
        <v>906</v>
      </c>
      <c r="D531" s="33" t="s">
        <v>59</v>
      </c>
      <c r="E531" s="23" t="s">
        <v>112</v>
      </c>
      <c r="F531" s="52"/>
      <c r="G531" s="42">
        <f>G532+G537</f>
        <v>18706610.949999999</v>
      </c>
      <c r="H531" s="42">
        <f>H532+H537</f>
        <v>19645199</v>
      </c>
      <c r="I531" s="42">
        <f>I532+I537</f>
        <v>19647199</v>
      </c>
      <c r="J531" s="34"/>
    </row>
    <row r="532" spans="1:10" s="35" customFormat="1" ht="29.25" thickBot="1">
      <c r="A532" s="17">
        <v>527</v>
      </c>
      <c r="B532" s="26" t="s">
        <v>24</v>
      </c>
      <c r="C532" s="38">
        <v>906</v>
      </c>
      <c r="D532" s="78" t="s">
        <v>59</v>
      </c>
      <c r="E532" s="23" t="s">
        <v>113</v>
      </c>
      <c r="F532" s="38"/>
      <c r="G532" s="42">
        <f>G533+G534+G535+G536</f>
        <v>18658710.949999999</v>
      </c>
      <c r="H532" s="42">
        <f>H533+H534+H535+H536</f>
        <v>19595399</v>
      </c>
      <c r="I532" s="42">
        <f>I533+I534+I535+I536</f>
        <v>19595399</v>
      </c>
      <c r="J532" s="34"/>
    </row>
    <row r="533" spans="1:10" s="35" customFormat="1" ht="86.25" thickBot="1">
      <c r="A533" s="17">
        <v>528</v>
      </c>
      <c r="B533" s="26" t="s">
        <v>214</v>
      </c>
      <c r="C533" s="38">
        <v>906</v>
      </c>
      <c r="D533" s="78" t="s">
        <v>59</v>
      </c>
      <c r="E533" s="23" t="s">
        <v>113</v>
      </c>
      <c r="F533" s="38">
        <v>100</v>
      </c>
      <c r="G533" s="42">
        <v>14939351.949999999</v>
      </c>
      <c r="H533" s="42">
        <v>15876040</v>
      </c>
      <c r="I533" s="42">
        <v>15876040</v>
      </c>
      <c r="J533" s="34"/>
    </row>
    <row r="534" spans="1:10" s="35" customFormat="1" ht="43.5" thickBot="1">
      <c r="A534" s="17">
        <v>529</v>
      </c>
      <c r="B534" s="26" t="s">
        <v>212</v>
      </c>
      <c r="C534" s="38">
        <v>906</v>
      </c>
      <c r="D534" s="78" t="s">
        <v>59</v>
      </c>
      <c r="E534" s="23" t="s">
        <v>113</v>
      </c>
      <c r="F534" s="38">
        <v>200</v>
      </c>
      <c r="G534" s="42">
        <v>3661922.74</v>
      </c>
      <c r="H534" s="42">
        <v>3699359</v>
      </c>
      <c r="I534" s="42">
        <v>3699359</v>
      </c>
      <c r="J534" s="34"/>
    </row>
    <row r="535" spans="1:10" s="35" customFormat="1" ht="31.5" customHeight="1" thickBot="1">
      <c r="A535" s="17">
        <v>530</v>
      </c>
      <c r="B535" s="26" t="s">
        <v>216</v>
      </c>
      <c r="C535" s="38">
        <v>906</v>
      </c>
      <c r="D535" s="78" t="s">
        <v>59</v>
      </c>
      <c r="E535" s="23" t="s">
        <v>113</v>
      </c>
      <c r="F535" s="38">
        <v>300</v>
      </c>
      <c r="G535" s="42">
        <v>20000</v>
      </c>
      <c r="H535" s="42">
        <v>20000</v>
      </c>
      <c r="I535" s="42">
        <v>20000</v>
      </c>
      <c r="J535" s="34"/>
    </row>
    <row r="536" spans="1:10" s="35" customFormat="1" ht="21" customHeight="1" thickBot="1">
      <c r="A536" s="17">
        <v>531</v>
      </c>
      <c r="B536" s="26" t="s">
        <v>213</v>
      </c>
      <c r="C536" s="52">
        <v>906</v>
      </c>
      <c r="D536" s="33" t="s">
        <v>59</v>
      </c>
      <c r="E536" s="23" t="s">
        <v>113</v>
      </c>
      <c r="F536" s="52">
        <v>800</v>
      </c>
      <c r="G536" s="42">
        <v>37436.26</v>
      </c>
      <c r="H536" s="42">
        <v>0</v>
      </c>
      <c r="I536" s="42">
        <v>0</v>
      </c>
      <c r="J536" s="34"/>
    </row>
    <row r="537" spans="1:10" s="32" customFormat="1" ht="129" customHeight="1" thickBot="1">
      <c r="A537" s="17">
        <v>532</v>
      </c>
      <c r="B537" s="87" t="s">
        <v>188</v>
      </c>
      <c r="C537" s="52">
        <v>906</v>
      </c>
      <c r="D537" s="33" t="s">
        <v>59</v>
      </c>
      <c r="E537" s="23" t="s">
        <v>195</v>
      </c>
      <c r="F537" s="25"/>
      <c r="G537" s="42">
        <f>G538</f>
        <v>47900</v>
      </c>
      <c r="H537" s="42">
        <f>H538</f>
        <v>49800</v>
      </c>
      <c r="I537" s="42">
        <f>I538</f>
        <v>51800</v>
      </c>
      <c r="J537" s="31"/>
    </row>
    <row r="538" spans="1:10" s="32" customFormat="1" ht="43.5" thickBot="1">
      <c r="A538" s="17">
        <v>533</v>
      </c>
      <c r="B538" s="26" t="s">
        <v>212</v>
      </c>
      <c r="C538" s="52">
        <v>906</v>
      </c>
      <c r="D538" s="33" t="s">
        <v>59</v>
      </c>
      <c r="E538" s="23" t="s">
        <v>195</v>
      </c>
      <c r="F538" s="25">
        <v>200</v>
      </c>
      <c r="G538" s="42">
        <v>47900</v>
      </c>
      <c r="H538" s="42">
        <v>49800</v>
      </c>
      <c r="I538" s="42">
        <v>51800</v>
      </c>
      <c r="J538" s="31"/>
    </row>
    <row r="539" spans="1:10" s="35" customFormat="1" ht="21" customHeight="1" thickBot="1">
      <c r="A539" s="17">
        <v>534</v>
      </c>
      <c r="B539" s="26" t="s">
        <v>205</v>
      </c>
      <c r="C539" s="38">
        <v>906</v>
      </c>
      <c r="D539" s="78" t="s">
        <v>59</v>
      </c>
      <c r="E539" s="23" t="s">
        <v>62</v>
      </c>
      <c r="F539" s="38"/>
      <c r="G539" s="42">
        <f>G540</f>
        <v>5174817</v>
      </c>
      <c r="H539" s="42">
        <f>H540</f>
        <v>5174817</v>
      </c>
      <c r="I539" s="42">
        <f>I540</f>
        <v>5174817</v>
      </c>
      <c r="J539" s="34"/>
    </row>
    <row r="540" spans="1:10" s="35" customFormat="1" ht="30" customHeight="1" thickBot="1">
      <c r="A540" s="17">
        <v>535</v>
      </c>
      <c r="B540" s="26" t="s">
        <v>61</v>
      </c>
      <c r="C540" s="38">
        <v>906</v>
      </c>
      <c r="D540" s="78" t="s">
        <v>59</v>
      </c>
      <c r="E540" s="23" t="s">
        <v>63</v>
      </c>
      <c r="F540" s="38"/>
      <c r="G540" s="42">
        <f>G541+G542</f>
        <v>5174817</v>
      </c>
      <c r="H540" s="42">
        <f>H541+H542</f>
        <v>5174817</v>
      </c>
      <c r="I540" s="42">
        <f>I541+I542</f>
        <v>5174817</v>
      </c>
      <c r="J540" s="34"/>
    </row>
    <row r="541" spans="1:10" s="35" customFormat="1" ht="86.25" thickBot="1">
      <c r="A541" s="17">
        <v>536</v>
      </c>
      <c r="B541" s="26" t="s">
        <v>214</v>
      </c>
      <c r="C541" s="39">
        <v>906</v>
      </c>
      <c r="D541" s="78" t="s">
        <v>59</v>
      </c>
      <c r="E541" s="23" t="s">
        <v>63</v>
      </c>
      <c r="F541" s="38">
        <v>100</v>
      </c>
      <c r="G541" s="42">
        <v>5167617</v>
      </c>
      <c r="H541" s="42">
        <v>5174817</v>
      </c>
      <c r="I541" s="42">
        <v>5174817</v>
      </c>
      <c r="J541" s="34"/>
    </row>
    <row r="542" spans="1:10" s="35" customFormat="1" ht="43.5" thickBot="1">
      <c r="A542" s="17">
        <v>537</v>
      </c>
      <c r="B542" s="21" t="s">
        <v>212</v>
      </c>
      <c r="C542" s="39">
        <v>906</v>
      </c>
      <c r="D542" s="78" t="s">
        <v>59</v>
      </c>
      <c r="E542" s="36" t="s">
        <v>63</v>
      </c>
      <c r="F542" s="38">
        <v>200</v>
      </c>
      <c r="G542" s="42">
        <v>7200</v>
      </c>
      <c r="H542" s="43">
        <v>0</v>
      </c>
      <c r="I542" s="43">
        <v>0</v>
      </c>
      <c r="J542" s="34"/>
    </row>
    <row r="543" spans="1:10" s="35" customFormat="1" ht="15.75" thickBot="1">
      <c r="A543" s="17">
        <v>538</v>
      </c>
      <c r="B543" s="26" t="s">
        <v>270</v>
      </c>
      <c r="C543" s="39">
        <v>906</v>
      </c>
      <c r="D543" s="78" t="s">
        <v>55</v>
      </c>
      <c r="E543" s="23"/>
      <c r="F543" s="38"/>
      <c r="G543" s="42">
        <f t="shared" ref="G543:I545" si="42">G544</f>
        <v>623229</v>
      </c>
      <c r="H543" s="42">
        <f t="shared" si="42"/>
        <v>489300</v>
      </c>
      <c r="I543" s="42">
        <f t="shared" si="42"/>
        <v>511200</v>
      </c>
      <c r="J543" s="34"/>
    </row>
    <row r="544" spans="1:10" s="35" customFormat="1" ht="15.75" thickBot="1">
      <c r="A544" s="17">
        <v>539</v>
      </c>
      <c r="B544" s="85" t="s">
        <v>251</v>
      </c>
      <c r="C544" s="39">
        <v>906</v>
      </c>
      <c r="D544" s="23" t="s">
        <v>252</v>
      </c>
      <c r="E544" s="23"/>
      <c r="F544" s="25"/>
      <c r="G544" s="42">
        <f t="shared" si="42"/>
        <v>623229</v>
      </c>
      <c r="H544" s="42">
        <f t="shared" si="42"/>
        <v>489300</v>
      </c>
      <c r="I544" s="42">
        <f t="shared" si="42"/>
        <v>511200</v>
      </c>
      <c r="J544" s="34"/>
    </row>
    <row r="545" spans="1:10" s="35" customFormat="1" ht="43.5" thickBot="1">
      <c r="A545" s="17">
        <v>540</v>
      </c>
      <c r="B545" s="26" t="s">
        <v>408</v>
      </c>
      <c r="C545" s="39">
        <v>906</v>
      </c>
      <c r="D545" s="23" t="s">
        <v>252</v>
      </c>
      <c r="E545" s="88" t="s">
        <v>102</v>
      </c>
      <c r="F545" s="25"/>
      <c r="G545" s="42">
        <f t="shared" si="42"/>
        <v>623229</v>
      </c>
      <c r="H545" s="42">
        <f t="shared" si="42"/>
        <v>489300</v>
      </c>
      <c r="I545" s="42">
        <f t="shared" si="42"/>
        <v>511200</v>
      </c>
      <c r="J545" s="34"/>
    </row>
    <row r="546" spans="1:10" s="35" customFormat="1" ht="43.5" thickBot="1">
      <c r="A546" s="17">
        <v>541</v>
      </c>
      <c r="B546" s="26" t="s">
        <v>410</v>
      </c>
      <c r="C546" s="39">
        <v>906</v>
      </c>
      <c r="D546" s="23" t="s">
        <v>252</v>
      </c>
      <c r="E546" s="88" t="s">
        <v>106</v>
      </c>
      <c r="F546" s="25"/>
      <c r="G546" s="42">
        <f>G547+G549</f>
        <v>623229</v>
      </c>
      <c r="H546" s="42">
        <f>H547+H549</f>
        <v>489300</v>
      </c>
      <c r="I546" s="42">
        <f>I547+I549</f>
        <v>511200</v>
      </c>
      <c r="J546" s="34"/>
    </row>
    <row r="547" spans="1:10" s="35" customFormat="1" ht="57.75" thickBot="1">
      <c r="A547" s="17">
        <v>542</v>
      </c>
      <c r="B547" s="89" t="s">
        <v>241</v>
      </c>
      <c r="C547" s="39">
        <v>906</v>
      </c>
      <c r="D547" s="23" t="s">
        <v>252</v>
      </c>
      <c r="E547" s="127" t="s">
        <v>243</v>
      </c>
      <c r="F547" s="25"/>
      <c r="G547" s="42">
        <f t="shared" ref="G547:I547" si="43">G548</f>
        <v>468200</v>
      </c>
      <c r="H547" s="42">
        <f t="shared" si="43"/>
        <v>489300</v>
      </c>
      <c r="I547" s="42">
        <f t="shared" si="43"/>
        <v>511200</v>
      </c>
      <c r="J547" s="34"/>
    </row>
    <row r="548" spans="1:10" s="35" customFormat="1" ht="29.25" thickBot="1">
      <c r="A548" s="17">
        <v>543</v>
      </c>
      <c r="B548" s="26" t="s">
        <v>216</v>
      </c>
      <c r="C548" s="39">
        <v>906</v>
      </c>
      <c r="D548" s="23" t="s">
        <v>252</v>
      </c>
      <c r="E548" s="151" t="s">
        <v>243</v>
      </c>
      <c r="F548" s="124">
        <v>300</v>
      </c>
      <c r="G548" s="42">
        <v>468200</v>
      </c>
      <c r="H548" s="42">
        <v>489300</v>
      </c>
      <c r="I548" s="42">
        <v>511200</v>
      </c>
      <c r="J548" s="34"/>
    </row>
    <row r="549" spans="1:10" s="35" customFormat="1" ht="131.25" customHeight="1" thickBot="1">
      <c r="A549" s="17">
        <v>544</v>
      </c>
      <c r="B549" s="84" t="s">
        <v>520</v>
      </c>
      <c r="C549" s="25">
        <v>906</v>
      </c>
      <c r="D549" s="123" t="s">
        <v>252</v>
      </c>
      <c r="E549" s="150" t="s">
        <v>519</v>
      </c>
      <c r="F549" s="25"/>
      <c r="G549" s="103">
        <f>G550</f>
        <v>155029</v>
      </c>
      <c r="H549" s="103">
        <f>H550</f>
        <v>0</v>
      </c>
      <c r="I549" s="103">
        <f>I550</f>
        <v>0</v>
      </c>
      <c r="J549" s="34"/>
    </row>
    <row r="550" spans="1:10" s="35" customFormat="1" ht="29.25" thickBot="1">
      <c r="A550" s="17">
        <v>545</v>
      </c>
      <c r="B550" s="26" t="s">
        <v>216</v>
      </c>
      <c r="C550" s="25">
        <v>906</v>
      </c>
      <c r="D550" s="123" t="s">
        <v>252</v>
      </c>
      <c r="E550" s="150" t="s">
        <v>519</v>
      </c>
      <c r="F550" s="25">
        <v>300</v>
      </c>
      <c r="G550" s="103">
        <v>155029</v>
      </c>
      <c r="H550" s="42">
        <v>0</v>
      </c>
      <c r="I550" s="42">
        <v>0</v>
      </c>
      <c r="J550" s="34"/>
    </row>
    <row r="551" spans="1:10" s="35" customFormat="1" ht="15.75" thickBot="1">
      <c r="A551" s="17">
        <v>546</v>
      </c>
      <c r="B551" s="90" t="s">
        <v>379</v>
      </c>
      <c r="C551" s="39">
        <v>912</v>
      </c>
      <c r="D551" s="36"/>
      <c r="E551" s="128"/>
      <c r="F551" s="129"/>
      <c r="G551" s="43">
        <f t="shared" ref="G551:I553" si="44">G552</f>
        <v>4290694.3899999997</v>
      </c>
      <c r="H551" s="43">
        <f t="shared" si="44"/>
        <v>4290694.3899999997</v>
      </c>
      <c r="I551" s="43">
        <f t="shared" si="44"/>
        <v>4290694.3899999997</v>
      </c>
      <c r="J551" s="34"/>
    </row>
    <row r="552" spans="1:10" s="35" customFormat="1" ht="18.75" customHeight="1" thickBot="1">
      <c r="A552" s="17">
        <v>547</v>
      </c>
      <c r="B552" s="60" t="s">
        <v>263</v>
      </c>
      <c r="C552" s="39">
        <v>912</v>
      </c>
      <c r="D552" s="36" t="s">
        <v>29</v>
      </c>
      <c r="E552" s="36"/>
      <c r="F552" s="39"/>
      <c r="G552" s="43">
        <f t="shared" si="44"/>
        <v>4290694.3899999997</v>
      </c>
      <c r="H552" s="43">
        <f t="shared" si="44"/>
        <v>4290694.3899999997</v>
      </c>
      <c r="I552" s="43">
        <f t="shared" si="44"/>
        <v>4290694.3899999997</v>
      </c>
      <c r="J552" s="34"/>
    </row>
    <row r="553" spans="1:10" s="35" customFormat="1" ht="72.75" thickBot="1">
      <c r="A553" s="17">
        <v>548</v>
      </c>
      <c r="B553" s="62" t="s">
        <v>117</v>
      </c>
      <c r="C553" s="39">
        <v>912</v>
      </c>
      <c r="D553" s="36" t="s">
        <v>58</v>
      </c>
      <c r="E553" s="36"/>
      <c r="F553" s="39"/>
      <c r="G553" s="42">
        <f t="shared" si="44"/>
        <v>4290694.3899999997</v>
      </c>
      <c r="H553" s="42">
        <f t="shared" si="44"/>
        <v>4290694.3899999997</v>
      </c>
      <c r="I553" s="42">
        <f t="shared" si="44"/>
        <v>4290694.3899999997</v>
      </c>
      <c r="J553" s="34"/>
    </row>
    <row r="554" spans="1:10" s="35" customFormat="1" ht="19.5" customHeight="1" thickBot="1">
      <c r="A554" s="17">
        <v>549</v>
      </c>
      <c r="B554" s="26" t="s">
        <v>205</v>
      </c>
      <c r="C554" s="39">
        <v>912</v>
      </c>
      <c r="D554" s="36" t="s">
        <v>58</v>
      </c>
      <c r="E554" s="36" t="s">
        <v>62</v>
      </c>
      <c r="F554" s="39"/>
      <c r="G554" s="42">
        <f>G555+G557+G559</f>
        <v>4290694.3899999997</v>
      </c>
      <c r="H554" s="42">
        <f>H555+H557+H559</f>
        <v>4290694.3899999997</v>
      </c>
      <c r="I554" s="42">
        <f>I555+I557+I559</f>
        <v>4290694.3899999997</v>
      </c>
      <c r="J554" s="34"/>
    </row>
    <row r="555" spans="1:10" s="35" customFormat="1" ht="29.25" thickBot="1">
      <c r="A555" s="17">
        <v>550</v>
      </c>
      <c r="B555" s="26" t="s">
        <v>380</v>
      </c>
      <c r="C555" s="39">
        <v>912</v>
      </c>
      <c r="D555" s="36" t="s">
        <v>58</v>
      </c>
      <c r="E555" s="36" t="s">
        <v>193</v>
      </c>
      <c r="F555" s="39"/>
      <c r="G555" s="42">
        <f>G556</f>
        <v>2839849.46</v>
      </c>
      <c r="H555" s="42">
        <f>H556</f>
        <v>2839849.46</v>
      </c>
      <c r="I555" s="42">
        <f>I556</f>
        <v>2839849.46</v>
      </c>
      <c r="J555" s="34"/>
    </row>
    <row r="556" spans="1:10" s="35" customFormat="1" ht="86.25" thickBot="1">
      <c r="A556" s="17">
        <v>551</v>
      </c>
      <c r="B556" s="26" t="s">
        <v>214</v>
      </c>
      <c r="C556" s="39">
        <v>912</v>
      </c>
      <c r="D556" s="36" t="s">
        <v>58</v>
      </c>
      <c r="E556" s="36" t="s">
        <v>193</v>
      </c>
      <c r="F556" s="39">
        <v>100</v>
      </c>
      <c r="G556" s="42">
        <v>2839849.46</v>
      </c>
      <c r="H556" s="42">
        <v>2839849.46</v>
      </c>
      <c r="I556" s="42">
        <v>2839849.46</v>
      </c>
      <c r="J556" s="34"/>
    </row>
    <row r="557" spans="1:10" s="35" customFormat="1" ht="29.25" customHeight="1" thickBot="1">
      <c r="A557" s="17">
        <v>552</v>
      </c>
      <c r="B557" s="26" t="s">
        <v>67</v>
      </c>
      <c r="C557" s="39">
        <v>912</v>
      </c>
      <c r="D557" s="36" t="s">
        <v>58</v>
      </c>
      <c r="E557" s="23" t="s">
        <v>63</v>
      </c>
      <c r="F557" s="54"/>
      <c r="G557" s="42">
        <f>G558</f>
        <v>1400844.93</v>
      </c>
      <c r="H557" s="42">
        <f>H558</f>
        <v>1400844.93</v>
      </c>
      <c r="I557" s="42">
        <f>I558</f>
        <v>1400844.93</v>
      </c>
      <c r="J557" s="34"/>
    </row>
    <row r="558" spans="1:10" s="35" customFormat="1" ht="86.25" thickBot="1">
      <c r="A558" s="17">
        <v>553</v>
      </c>
      <c r="B558" s="26" t="s">
        <v>214</v>
      </c>
      <c r="C558" s="39">
        <v>912</v>
      </c>
      <c r="D558" s="36" t="s">
        <v>58</v>
      </c>
      <c r="E558" s="23" t="s">
        <v>63</v>
      </c>
      <c r="F558" s="25">
        <v>100</v>
      </c>
      <c r="G558" s="42">
        <v>1400844.93</v>
      </c>
      <c r="H558" s="42">
        <v>1400844.93</v>
      </c>
      <c r="I558" s="42">
        <v>1400844.93</v>
      </c>
      <c r="J558" s="34"/>
    </row>
    <row r="559" spans="1:10" s="35" customFormat="1" ht="29.25" thickBot="1">
      <c r="A559" s="17">
        <v>554</v>
      </c>
      <c r="B559" s="26" t="s">
        <v>17</v>
      </c>
      <c r="C559" s="38">
        <v>912</v>
      </c>
      <c r="D559" s="78" t="s">
        <v>58</v>
      </c>
      <c r="E559" s="23" t="s">
        <v>66</v>
      </c>
      <c r="F559" s="54"/>
      <c r="G559" s="42">
        <f>G560</f>
        <v>50000</v>
      </c>
      <c r="H559" s="42">
        <f>H560</f>
        <v>50000</v>
      </c>
      <c r="I559" s="42">
        <f>I560</f>
        <v>50000</v>
      </c>
      <c r="J559" s="34"/>
    </row>
    <row r="560" spans="1:10" s="35" customFormat="1" ht="45" customHeight="1" thickBot="1">
      <c r="A560" s="17">
        <v>555</v>
      </c>
      <c r="B560" s="26" t="s">
        <v>212</v>
      </c>
      <c r="C560" s="38">
        <v>912</v>
      </c>
      <c r="D560" s="78" t="s">
        <v>58</v>
      </c>
      <c r="E560" s="23" t="s">
        <v>66</v>
      </c>
      <c r="F560" s="25">
        <v>200</v>
      </c>
      <c r="G560" s="42">
        <v>50000</v>
      </c>
      <c r="H560" s="42">
        <v>50000</v>
      </c>
      <c r="I560" s="42">
        <v>50000</v>
      </c>
      <c r="J560" s="34"/>
    </row>
    <row r="561" spans="1:10" s="35" customFormat="1" ht="30" thickBot="1">
      <c r="A561" s="17">
        <v>556</v>
      </c>
      <c r="B561" s="81" t="s">
        <v>468</v>
      </c>
      <c r="C561" s="38">
        <v>913</v>
      </c>
      <c r="D561" s="78"/>
      <c r="E561" s="78"/>
      <c r="F561" s="38"/>
      <c r="G561" s="48">
        <f t="shared" ref="G561:I563" si="45">G562</f>
        <v>3654208.74</v>
      </c>
      <c r="H561" s="48">
        <f t="shared" si="45"/>
        <v>3643780.74</v>
      </c>
      <c r="I561" s="48">
        <f t="shared" si="45"/>
        <v>3643780.74</v>
      </c>
      <c r="J561" s="34"/>
    </row>
    <row r="562" spans="1:10" s="35" customFormat="1" ht="18.75" customHeight="1" thickBot="1">
      <c r="A562" s="17">
        <v>557</v>
      </c>
      <c r="B562" s="60" t="s">
        <v>263</v>
      </c>
      <c r="C562" s="38">
        <v>913</v>
      </c>
      <c r="D562" s="78" t="s">
        <v>29</v>
      </c>
      <c r="E562" s="78"/>
      <c r="F562" s="38"/>
      <c r="G562" s="48">
        <f t="shared" si="45"/>
        <v>3654208.74</v>
      </c>
      <c r="H562" s="48">
        <f t="shared" si="45"/>
        <v>3643780.74</v>
      </c>
      <c r="I562" s="48">
        <f t="shared" si="45"/>
        <v>3643780.74</v>
      </c>
      <c r="J562" s="34"/>
    </row>
    <row r="563" spans="1:10" s="35" customFormat="1" ht="58.5" thickBot="1">
      <c r="A563" s="17">
        <v>558</v>
      </c>
      <c r="B563" s="90" t="s">
        <v>56</v>
      </c>
      <c r="C563" s="39">
        <v>913</v>
      </c>
      <c r="D563" s="36" t="s">
        <v>57</v>
      </c>
      <c r="E563" s="91"/>
      <c r="F563" s="92"/>
      <c r="G563" s="43">
        <f t="shared" si="45"/>
        <v>3654208.74</v>
      </c>
      <c r="H563" s="43">
        <f t="shared" si="45"/>
        <v>3643780.74</v>
      </c>
      <c r="I563" s="43">
        <f t="shared" si="45"/>
        <v>3643780.74</v>
      </c>
      <c r="J563" s="34"/>
    </row>
    <row r="564" spans="1:10" s="35" customFormat="1" ht="18.75" customHeight="1" thickBot="1">
      <c r="A564" s="17">
        <v>559</v>
      </c>
      <c r="B564" s="93" t="s">
        <v>205</v>
      </c>
      <c r="C564" s="39">
        <v>913</v>
      </c>
      <c r="D564" s="36" t="s">
        <v>57</v>
      </c>
      <c r="E564" s="36" t="s">
        <v>62</v>
      </c>
      <c r="F564" s="39"/>
      <c r="G564" s="42">
        <f>G565+G567</f>
        <v>3654208.74</v>
      </c>
      <c r="H564" s="42">
        <f>H565+H567</f>
        <v>3643780.74</v>
      </c>
      <c r="I564" s="42">
        <f>I565+I567</f>
        <v>3643780.74</v>
      </c>
      <c r="J564" s="34"/>
    </row>
    <row r="565" spans="1:10" s="35" customFormat="1" ht="30" thickBot="1">
      <c r="A565" s="17">
        <v>560</v>
      </c>
      <c r="B565" s="69" t="s">
        <v>437</v>
      </c>
      <c r="C565" s="52">
        <v>913</v>
      </c>
      <c r="D565" s="33" t="s">
        <v>57</v>
      </c>
      <c r="E565" s="23" t="s">
        <v>64</v>
      </c>
      <c r="F565" s="70"/>
      <c r="G565" s="42">
        <f>G566</f>
        <v>2251091.1</v>
      </c>
      <c r="H565" s="42">
        <f>H566</f>
        <v>2251091.1</v>
      </c>
      <c r="I565" s="42">
        <f>I566</f>
        <v>2251091.1</v>
      </c>
      <c r="J565" s="34"/>
    </row>
    <row r="566" spans="1:10" s="35" customFormat="1" ht="86.25" thickBot="1">
      <c r="A566" s="17">
        <v>561</v>
      </c>
      <c r="B566" s="26" t="s">
        <v>214</v>
      </c>
      <c r="C566" s="52">
        <v>913</v>
      </c>
      <c r="D566" s="33" t="s">
        <v>57</v>
      </c>
      <c r="E566" s="23" t="s">
        <v>64</v>
      </c>
      <c r="F566" s="52">
        <v>100</v>
      </c>
      <c r="G566" s="42">
        <v>2251091.1</v>
      </c>
      <c r="H566" s="42">
        <v>2251091.1</v>
      </c>
      <c r="I566" s="42">
        <v>2251091.1</v>
      </c>
      <c r="J566" s="34"/>
    </row>
    <row r="567" spans="1:10" s="35" customFormat="1" ht="30.75" customHeight="1" thickBot="1">
      <c r="A567" s="17">
        <v>562</v>
      </c>
      <c r="B567" s="50" t="s">
        <v>61</v>
      </c>
      <c r="C567" s="38">
        <v>913</v>
      </c>
      <c r="D567" s="78" t="s">
        <v>57</v>
      </c>
      <c r="E567" s="36" t="s">
        <v>63</v>
      </c>
      <c r="F567" s="38"/>
      <c r="G567" s="42">
        <f>G568</f>
        <v>1403117.64</v>
      </c>
      <c r="H567" s="42">
        <f>H568</f>
        <v>1392689.64</v>
      </c>
      <c r="I567" s="42">
        <f>I568</f>
        <v>1392689.64</v>
      </c>
      <c r="J567" s="34"/>
    </row>
    <row r="568" spans="1:10" s="35" customFormat="1" ht="86.25" thickBot="1">
      <c r="A568" s="17">
        <v>563</v>
      </c>
      <c r="B568" s="26" t="s">
        <v>214</v>
      </c>
      <c r="C568" s="52">
        <v>913</v>
      </c>
      <c r="D568" s="33" t="s">
        <v>57</v>
      </c>
      <c r="E568" s="23" t="s">
        <v>63</v>
      </c>
      <c r="F568" s="52">
        <v>100</v>
      </c>
      <c r="G568" s="42">
        <v>1403117.64</v>
      </c>
      <c r="H568" s="42">
        <v>1392689.64</v>
      </c>
      <c r="I568" s="42">
        <v>1392689.64</v>
      </c>
      <c r="J568" s="34"/>
    </row>
    <row r="569" spans="1:10" s="35" customFormat="1" ht="30" thickBot="1">
      <c r="A569" s="17">
        <v>564</v>
      </c>
      <c r="B569" s="90" t="s">
        <v>378</v>
      </c>
      <c r="C569" s="52">
        <v>919</v>
      </c>
      <c r="D569" s="33"/>
      <c r="E569" s="33"/>
      <c r="F569" s="52"/>
      <c r="G569" s="44">
        <f>G570+G580+G585+G590</f>
        <v>22329762.379999999</v>
      </c>
      <c r="H569" s="44">
        <f>H570+H580+H585+H590</f>
        <v>20828310.899999999</v>
      </c>
      <c r="I569" s="44">
        <f>I570+I580+I585+I590</f>
        <v>14624896.449999999</v>
      </c>
      <c r="J569" s="34"/>
    </row>
    <row r="570" spans="1:10" s="35" customFormat="1" ht="18" customHeight="1" thickBot="1">
      <c r="A570" s="17">
        <v>565</v>
      </c>
      <c r="B570" s="60" t="s">
        <v>273</v>
      </c>
      <c r="C570" s="52">
        <v>919</v>
      </c>
      <c r="D570" s="33" t="s">
        <v>29</v>
      </c>
      <c r="E570" s="33"/>
      <c r="F570" s="52"/>
      <c r="G570" s="44">
        <f>G571+G576</f>
        <v>15006348.379999999</v>
      </c>
      <c r="H570" s="44">
        <f>H571+H576</f>
        <v>20828310.899999999</v>
      </c>
      <c r="I570" s="44">
        <f>I571+I576</f>
        <v>14624896.449999999</v>
      </c>
      <c r="J570" s="34"/>
    </row>
    <row r="571" spans="1:10" s="35" customFormat="1" ht="58.5" thickBot="1">
      <c r="A571" s="17">
        <v>566</v>
      </c>
      <c r="B571" s="90" t="s">
        <v>56</v>
      </c>
      <c r="C571" s="52">
        <v>919</v>
      </c>
      <c r="D571" s="33" t="s">
        <v>57</v>
      </c>
      <c r="E571" s="33"/>
      <c r="F571" s="52"/>
      <c r="G571" s="42">
        <f t="shared" ref="G571:I571" si="46">G572</f>
        <v>14627927.879999999</v>
      </c>
      <c r="H571" s="42">
        <f t="shared" si="46"/>
        <v>14626412.16</v>
      </c>
      <c r="I571" s="42">
        <f t="shared" si="46"/>
        <v>14624896.449999999</v>
      </c>
      <c r="J571" s="34"/>
    </row>
    <row r="572" spans="1:10" s="35" customFormat="1" ht="20.25" customHeight="1" thickBot="1">
      <c r="A572" s="17">
        <v>567</v>
      </c>
      <c r="B572" s="26" t="s">
        <v>205</v>
      </c>
      <c r="C572" s="25">
        <v>919</v>
      </c>
      <c r="D572" s="23" t="s">
        <v>57</v>
      </c>
      <c r="E572" s="23" t="s">
        <v>62</v>
      </c>
      <c r="F572" s="25"/>
      <c r="G572" s="42">
        <f>G573</f>
        <v>14627927.879999999</v>
      </c>
      <c r="H572" s="42">
        <f>H573</f>
        <v>14626412.16</v>
      </c>
      <c r="I572" s="42">
        <f>I573</f>
        <v>14624896.449999999</v>
      </c>
      <c r="J572" s="34"/>
    </row>
    <row r="573" spans="1:10" s="35" customFormat="1" ht="32.25" customHeight="1" thickBot="1">
      <c r="A573" s="17">
        <v>568</v>
      </c>
      <c r="B573" s="26" t="s">
        <v>61</v>
      </c>
      <c r="C573" s="25">
        <v>919</v>
      </c>
      <c r="D573" s="23" t="s">
        <v>57</v>
      </c>
      <c r="E573" s="23" t="s">
        <v>63</v>
      </c>
      <c r="F573" s="54"/>
      <c r="G573" s="42">
        <f>G574+G575</f>
        <v>14627927.879999999</v>
      </c>
      <c r="H573" s="42">
        <f>H574+H575</f>
        <v>14626412.16</v>
      </c>
      <c r="I573" s="42">
        <f>I574+I575</f>
        <v>14624896.449999999</v>
      </c>
      <c r="J573" s="34"/>
    </row>
    <row r="574" spans="1:10" s="35" customFormat="1" ht="89.25" customHeight="1" thickBot="1">
      <c r="A574" s="17">
        <v>569</v>
      </c>
      <c r="B574" s="26" t="s">
        <v>214</v>
      </c>
      <c r="C574" s="25">
        <v>919</v>
      </c>
      <c r="D574" s="23" t="s">
        <v>57</v>
      </c>
      <c r="E574" s="23" t="s">
        <v>63</v>
      </c>
      <c r="F574" s="25">
        <v>100</v>
      </c>
      <c r="G574" s="42">
        <v>12895530.42</v>
      </c>
      <c r="H574" s="42">
        <v>12895530.42</v>
      </c>
      <c r="I574" s="42">
        <v>12895530.42</v>
      </c>
      <c r="J574" s="34"/>
    </row>
    <row r="575" spans="1:10" s="35" customFormat="1" ht="43.5" thickBot="1">
      <c r="A575" s="17">
        <v>570</v>
      </c>
      <c r="B575" s="26" t="s">
        <v>212</v>
      </c>
      <c r="C575" s="52">
        <v>919</v>
      </c>
      <c r="D575" s="33" t="s">
        <v>57</v>
      </c>
      <c r="E575" s="23" t="s">
        <v>63</v>
      </c>
      <c r="F575" s="25">
        <v>200</v>
      </c>
      <c r="G575" s="42">
        <v>1732397.46</v>
      </c>
      <c r="H575" s="42">
        <v>1730881.74</v>
      </c>
      <c r="I575" s="42">
        <v>1729366.03</v>
      </c>
      <c r="J575" s="34"/>
    </row>
    <row r="576" spans="1:10" s="35" customFormat="1" ht="15.75" thickBot="1">
      <c r="A576" s="17">
        <v>571</v>
      </c>
      <c r="B576" s="69" t="s">
        <v>1</v>
      </c>
      <c r="C576" s="52">
        <v>919</v>
      </c>
      <c r="D576" s="33" t="s">
        <v>33</v>
      </c>
      <c r="E576" s="23"/>
      <c r="F576" s="52"/>
      <c r="G576" s="44">
        <f t="shared" ref="G576:I578" si="47">G577</f>
        <v>378420.5</v>
      </c>
      <c r="H576" s="44">
        <f t="shared" si="47"/>
        <v>6201898.7400000002</v>
      </c>
      <c r="I576" s="44">
        <f t="shared" si="47"/>
        <v>0</v>
      </c>
      <c r="J576" s="34"/>
    </row>
    <row r="577" spans="1:10" s="35" customFormat="1" ht="20.25" customHeight="1" thickBot="1">
      <c r="A577" s="17">
        <v>572</v>
      </c>
      <c r="B577" s="26" t="s">
        <v>205</v>
      </c>
      <c r="C577" s="52">
        <v>919</v>
      </c>
      <c r="D577" s="33" t="s">
        <v>33</v>
      </c>
      <c r="E577" s="23" t="s">
        <v>62</v>
      </c>
      <c r="F577" s="52"/>
      <c r="G577" s="44">
        <f>G578</f>
        <v>378420.5</v>
      </c>
      <c r="H577" s="44">
        <f>H578</f>
        <v>6201898.7400000002</v>
      </c>
      <c r="I577" s="44">
        <f>I578</f>
        <v>0</v>
      </c>
      <c r="J577" s="34"/>
    </row>
    <row r="578" spans="1:10" s="35" customFormat="1" ht="29.25" thickBot="1">
      <c r="A578" s="17">
        <v>573</v>
      </c>
      <c r="B578" s="60" t="s">
        <v>308</v>
      </c>
      <c r="C578" s="95">
        <v>919</v>
      </c>
      <c r="D578" s="33" t="s">
        <v>33</v>
      </c>
      <c r="E578" s="23" t="s">
        <v>307</v>
      </c>
      <c r="F578" s="52"/>
      <c r="G578" s="44">
        <f t="shared" si="47"/>
        <v>378420.5</v>
      </c>
      <c r="H578" s="44">
        <f t="shared" si="47"/>
        <v>6201898.7400000002</v>
      </c>
      <c r="I578" s="44">
        <f t="shared" si="47"/>
        <v>0</v>
      </c>
      <c r="J578" s="34"/>
    </row>
    <row r="579" spans="1:10" s="35" customFormat="1" ht="15.75" thickBot="1">
      <c r="A579" s="17">
        <v>574</v>
      </c>
      <c r="B579" s="26" t="s">
        <v>213</v>
      </c>
      <c r="C579" s="52">
        <v>919</v>
      </c>
      <c r="D579" s="33" t="s">
        <v>33</v>
      </c>
      <c r="E579" s="23" t="s">
        <v>307</v>
      </c>
      <c r="F579" s="52">
        <v>800</v>
      </c>
      <c r="G579" s="44">
        <v>378420.5</v>
      </c>
      <c r="H579" s="44">
        <v>6201898.7400000002</v>
      </c>
      <c r="I579" s="44">
        <v>0</v>
      </c>
      <c r="J579" s="34"/>
    </row>
    <row r="580" spans="1:10" s="35" customFormat="1" ht="44.25" thickBot="1">
      <c r="A580" s="17">
        <v>575</v>
      </c>
      <c r="B580" s="69" t="s">
        <v>264</v>
      </c>
      <c r="C580" s="52">
        <v>919</v>
      </c>
      <c r="D580" s="33" t="s">
        <v>34</v>
      </c>
      <c r="E580" s="23"/>
      <c r="F580" s="52"/>
      <c r="G580" s="44">
        <f t="shared" ref="G580:I583" si="48">G581</f>
        <v>300000</v>
      </c>
      <c r="H580" s="44">
        <f t="shared" si="48"/>
        <v>0</v>
      </c>
      <c r="I580" s="44">
        <f t="shared" si="48"/>
        <v>0</v>
      </c>
      <c r="J580" s="34"/>
    </row>
    <row r="581" spans="1:10" s="35" customFormat="1" ht="43.5" thickBot="1">
      <c r="A581" s="17">
        <v>576</v>
      </c>
      <c r="B581" s="26" t="s">
        <v>284</v>
      </c>
      <c r="C581" s="52">
        <v>919</v>
      </c>
      <c r="D581" s="33" t="s">
        <v>82</v>
      </c>
      <c r="E581" s="23"/>
      <c r="F581" s="52"/>
      <c r="G581" s="44">
        <f t="shared" si="48"/>
        <v>300000</v>
      </c>
      <c r="H581" s="44">
        <f t="shared" si="48"/>
        <v>0</v>
      </c>
      <c r="I581" s="44">
        <f t="shared" si="48"/>
        <v>0</v>
      </c>
      <c r="J581" s="34"/>
    </row>
    <row r="582" spans="1:10" s="35" customFormat="1" ht="21" customHeight="1" thickBot="1">
      <c r="A582" s="17">
        <v>577</v>
      </c>
      <c r="B582" s="26" t="s">
        <v>205</v>
      </c>
      <c r="C582" s="52">
        <v>919</v>
      </c>
      <c r="D582" s="33" t="s">
        <v>82</v>
      </c>
      <c r="E582" s="23" t="s">
        <v>62</v>
      </c>
      <c r="F582" s="52"/>
      <c r="G582" s="44">
        <f t="shared" si="48"/>
        <v>300000</v>
      </c>
      <c r="H582" s="44">
        <f t="shared" si="48"/>
        <v>0</v>
      </c>
      <c r="I582" s="44">
        <f t="shared" si="48"/>
        <v>0</v>
      </c>
      <c r="J582" s="34"/>
    </row>
    <row r="583" spans="1:10" s="35" customFormat="1" ht="29.25" thickBot="1">
      <c r="A583" s="17">
        <v>578</v>
      </c>
      <c r="B583" s="71" t="s">
        <v>308</v>
      </c>
      <c r="C583" s="52">
        <v>919</v>
      </c>
      <c r="D583" s="33" t="s">
        <v>82</v>
      </c>
      <c r="E583" s="23" t="s">
        <v>307</v>
      </c>
      <c r="F583" s="52"/>
      <c r="G583" s="44">
        <f t="shared" si="48"/>
        <v>300000</v>
      </c>
      <c r="H583" s="44">
        <f t="shared" si="48"/>
        <v>0</v>
      </c>
      <c r="I583" s="44">
        <f t="shared" si="48"/>
        <v>0</v>
      </c>
      <c r="J583" s="34"/>
    </row>
    <row r="584" spans="1:10" s="35" customFormat="1" ht="15.75" thickBot="1">
      <c r="A584" s="17">
        <v>579</v>
      </c>
      <c r="B584" s="26" t="s">
        <v>213</v>
      </c>
      <c r="C584" s="52">
        <v>919</v>
      </c>
      <c r="D584" s="33" t="s">
        <v>82</v>
      </c>
      <c r="E584" s="23" t="s">
        <v>307</v>
      </c>
      <c r="F584" s="52">
        <v>800</v>
      </c>
      <c r="G584" s="44">
        <v>300000</v>
      </c>
      <c r="H584" s="44">
        <v>0</v>
      </c>
      <c r="I584" s="44">
        <v>0</v>
      </c>
      <c r="J584" s="34"/>
    </row>
    <row r="585" spans="1:10" s="35" customFormat="1" ht="29.25" thickBot="1">
      <c r="A585" s="17">
        <v>580</v>
      </c>
      <c r="B585" s="26" t="s">
        <v>266</v>
      </c>
      <c r="C585" s="52">
        <v>919</v>
      </c>
      <c r="D585" s="33" t="s">
        <v>43</v>
      </c>
      <c r="E585" s="23"/>
      <c r="F585" s="52"/>
      <c r="G585" s="44">
        <f t="shared" ref="G585:I588" si="49">G586</f>
        <v>1711844</v>
      </c>
      <c r="H585" s="44">
        <f t="shared" si="49"/>
        <v>0</v>
      </c>
      <c r="I585" s="44">
        <f t="shared" si="49"/>
        <v>0</v>
      </c>
      <c r="J585" s="34"/>
    </row>
    <row r="586" spans="1:10" s="35" customFormat="1" ht="15.75" thickBot="1">
      <c r="A586" s="17">
        <v>581</v>
      </c>
      <c r="B586" s="26" t="s">
        <v>4</v>
      </c>
      <c r="C586" s="52">
        <v>919</v>
      </c>
      <c r="D586" s="33" t="s">
        <v>44</v>
      </c>
      <c r="E586" s="23"/>
      <c r="F586" s="52"/>
      <c r="G586" s="44">
        <f t="shared" si="49"/>
        <v>1711844</v>
      </c>
      <c r="H586" s="44">
        <f t="shared" si="49"/>
        <v>0</v>
      </c>
      <c r="I586" s="44">
        <f t="shared" si="49"/>
        <v>0</v>
      </c>
      <c r="J586" s="34"/>
    </row>
    <row r="587" spans="1:10" s="35" customFormat="1" ht="17.25" customHeight="1" thickBot="1">
      <c r="A587" s="17">
        <v>582</v>
      </c>
      <c r="B587" s="26" t="s">
        <v>205</v>
      </c>
      <c r="C587" s="52">
        <v>919</v>
      </c>
      <c r="D587" s="33" t="s">
        <v>44</v>
      </c>
      <c r="E587" s="23" t="s">
        <v>62</v>
      </c>
      <c r="F587" s="52"/>
      <c r="G587" s="44">
        <f t="shared" si="49"/>
        <v>1711844</v>
      </c>
      <c r="H587" s="44">
        <f t="shared" si="49"/>
        <v>0</v>
      </c>
      <c r="I587" s="44">
        <f t="shared" si="49"/>
        <v>0</v>
      </c>
      <c r="J587" s="34"/>
    </row>
    <row r="588" spans="1:10" s="35" customFormat="1" ht="29.25" thickBot="1">
      <c r="A588" s="17">
        <v>583</v>
      </c>
      <c r="B588" s="71" t="s">
        <v>308</v>
      </c>
      <c r="C588" s="52">
        <v>919</v>
      </c>
      <c r="D588" s="33" t="s">
        <v>44</v>
      </c>
      <c r="E588" s="33" t="s">
        <v>307</v>
      </c>
      <c r="F588" s="52"/>
      <c r="G588" s="44">
        <f t="shared" si="49"/>
        <v>1711844</v>
      </c>
      <c r="H588" s="44">
        <f t="shared" si="49"/>
        <v>0</v>
      </c>
      <c r="I588" s="44">
        <f t="shared" si="49"/>
        <v>0</v>
      </c>
      <c r="J588" s="34"/>
    </row>
    <row r="589" spans="1:10" s="35" customFormat="1" ht="15.75" thickBot="1">
      <c r="A589" s="17">
        <v>584</v>
      </c>
      <c r="B589" s="26" t="s">
        <v>213</v>
      </c>
      <c r="C589" s="52">
        <v>919</v>
      </c>
      <c r="D589" s="33" t="s">
        <v>44</v>
      </c>
      <c r="E589" s="33" t="s">
        <v>307</v>
      </c>
      <c r="F589" s="52">
        <v>800</v>
      </c>
      <c r="G589" s="44">
        <v>1711844</v>
      </c>
      <c r="H589" s="44">
        <v>0</v>
      </c>
      <c r="I589" s="44">
        <v>0</v>
      </c>
      <c r="J589" s="34"/>
    </row>
    <row r="590" spans="1:10" s="35" customFormat="1" ht="15.75" thickBot="1">
      <c r="A590" s="17">
        <v>585</v>
      </c>
      <c r="B590" s="68" t="s">
        <v>268</v>
      </c>
      <c r="C590" s="52">
        <v>919</v>
      </c>
      <c r="D590" s="33" t="s">
        <v>49</v>
      </c>
      <c r="E590" s="33"/>
      <c r="F590" s="52"/>
      <c r="G590" s="44">
        <f>G591+G595</f>
        <v>5311570</v>
      </c>
      <c r="H590" s="44">
        <f>H591+H595</f>
        <v>0</v>
      </c>
      <c r="I590" s="44">
        <f>I591+I595</f>
        <v>0</v>
      </c>
      <c r="J590" s="34"/>
    </row>
    <row r="591" spans="1:10" s="35" customFormat="1" ht="15.75" thickBot="1">
      <c r="A591" s="17">
        <v>586</v>
      </c>
      <c r="B591" s="26" t="s">
        <v>9</v>
      </c>
      <c r="C591" s="52">
        <v>919</v>
      </c>
      <c r="D591" s="33" t="s">
        <v>51</v>
      </c>
      <c r="E591" s="33"/>
      <c r="F591" s="52"/>
      <c r="G591" s="44">
        <f t="shared" ref="G591:I593" si="50">G592</f>
        <v>5099000</v>
      </c>
      <c r="H591" s="44">
        <f t="shared" si="50"/>
        <v>0</v>
      </c>
      <c r="I591" s="44">
        <f t="shared" si="50"/>
        <v>0</v>
      </c>
      <c r="J591" s="34"/>
    </row>
    <row r="592" spans="1:10" s="35" customFormat="1" ht="18.75" customHeight="1" thickBot="1">
      <c r="A592" s="17">
        <v>587</v>
      </c>
      <c r="B592" s="26" t="s">
        <v>205</v>
      </c>
      <c r="C592" s="52">
        <v>919</v>
      </c>
      <c r="D592" s="33" t="s">
        <v>51</v>
      </c>
      <c r="E592" s="23" t="s">
        <v>62</v>
      </c>
      <c r="F592" s="52"/>
      <c r="G592" s="44">
        <f t="shared" si="50"/>
        <v>5099000</v>
      </c>
      <c r="H592" s="44">
        <f t="shared" si="50"/>
        <v>0</v>
      </c>
      <c r="I592" s="44">
        <f t="shared" si="50"/>
        <v>0</v>
      </c>
      <c r="J592" s="34"/>
    </row>
    <row r="593" spans="1:10" s="35" customFormat="1" ht="29.25" thickBot="1">
      <c r="A593" s="17">
        <v>588</v>
      </c>
      <c r="B593" s="71" t="s">
        <v>308</v>
      </c>
      <c r="C593" s="52">
        <v>919</v>
      </c>
      <c r="D593" s="33" t="s">
        <v>51</v>
      </c>
      <c r="E593" s="23" t="s">
        <v>307</v>
      </c>
      <c r="F593" s="52"/>
      <c r="G593" s="44">
        <f t="shared" si="50"/>
        <v>5099000</v>
      </c>
      <c r="H593" s="44">
        <f t="shared" si="50"/>
        <v>0</v>
      </c>
      <c r="I593" s="44">
        <f t="shared" si="50"/>
        <v>0</v>
      </c>
      <c r="J593" s="34"/>
    </row>
    <row r="594" spans="1:10" s="35" customFormat="1" ht="15.75" thickBot="1">
      <c r="A594" s="17">
        <v>589</v>
      </c>
      <c r="B594" s="26" t="s">
        <v>213</v>
      </c>
      <c r="C594" s="52">
        <v>919</v>
      </c>
      <c r="D594" s="33" t="s">
        <v>51</v>
      </c>
      <c r="E594" s="23" t="s">
        <v>307</v>
      </c>
      <c r="F594" s="52">
        <v>800</v>
      </c>
      <c r="G594" s="44">
        <v>5099000</v>
      </c>
      <c r="H594" s="44">
        <v>0</v>
      </c>
      <c r="I594" s="44">
        <v>0</v>
      </c>
      <c r="J594" s="34"/>
    </row>
    <row r="595" spans="1:10" s="35" customFormat="1" ht="15.75" thickBot="1">
      <c r="A595" s="17">
        <v>590</v>
      </c>
      <c r="B595" s="26" t="s">
        <v>127</v>
      </c>
      <c r="C595" s="52">
        <v>919</v>
      </c>
      <c r="D595" s="33" t="s">
        <v>52</v>
      </c>
      <c r="E595" s="33"/>
      <c r="F595" s="52"/>
      <c r="G595" s="44">
        <f t="shared" ref="G595:I597" si="51">G596</f>
        <v>212570</v>
      </c>
      <c r="H595" s="44">
        <f t="shared" si="51"/>
        <v>0</v>
      </c>
      <c r="I595" s="44">
        <f t="shared" si="51"/>
        <v>0</v>
      </c>
      <c r="J595" s="34"/>
    </row>
    <row r="596" spans="1:10" s="35" customFormat="1" ht="18" customHeight="1" thickBot="1">
      <c r="A596" s="17">
        <v>591</v>
      </c>
      <c r="B596" s="26" t="s">
        <v>205</v>
      </c>
      <c r="C596" s="52">
        <v>919</v>
      </c>
      <c r="D596" s="33" t="s">
        <v>52</v>
      </c>
      <c r="E596" s="23" t="s">
        <v>62</v>
      </c>
      <c r="F596" s="52"/>
      <c r="G596" s="44">
        <f t="shared" si="51"/>
        <v>212570</v>
      </c>
      <c r="H596" s="44">
        <f t="shared" si="51"/>
        <v>0</v>
      </c>
      <c r="I596" s="44">
        <f t="shared" si="51"/>
        <v>0</v>
      </c>
      <c r="J596" s="34"/>
    </row>
    <row r="597" spans="1:10" s="35" customFormat="1" ht="29.25" thickBot="1">
      <c r="A597" s="17">
        <v>592</v>
      </c>
      <c r="B597" s="71" t="s">
        <v>308</v>
      </c>
      <c r="C597" s="52">
        <v>919</v>
      </c>
      <c r="D597" s="33" t="s">
        <v>52</v>
      </c>
      <c r="E597" s="23" t="s">
        <v>307</v>
      </c>
      <c r="F597" s="52"/>
      <c r="G597" s="44">
        <f t="shared" si="51"/>
        <v>212570</v>
      </c>
      <c r="H597" s="44">
        <f t="shared" si="51"/>
        <v>0</v>
      </c>
      <c r="I597" s="44">
        <f t="shared" si="51"/>
        <v>0</v>
      </c>
      <c r="J597" s="34"/>
    </row>
    <row r="598" spans="1:10" s="35" customFormat="1" ht="15.75" thickBot="1">
      <c r="A598" s="17">
        <v>593</v>
      </c>
      <c r="B598" s="26" t="s">
        <v>213</v>
      </c>
      <c r="C598" s="52">
        <v>919</v>
      </c>
      <c r="D598" s="33" t="s">
        <v>52</v>
      </c>
      <c r="E598" s="23" t="s">
        <v>307</v>
      </c>
      <c r="F598" s="52">
        <v>800</v>
      </c>
      <c r="G598" s="44">
        <v>212570</v>
      </c>
      <c r="H598" s="44">
        <v>0</v>
      </c>
      <c r="I598" s="44">
        <v>0</v>
      </c>
      <c r="J598" s="34"/>
    </row>
    <row r="599" spans="1:10" ht="15.75" thickBot="1">
      <c r="A599" s="17">
        <v>594</v>
      </c>
      <c r="B599" s="22" t="s">
        <v>274</v>
      </c>
      <c r="C599" s="18"/>
      <c r="D599" s="19"/>
      <c r="E599" s="19"/>
      <c r="F599" s="20"/>
      <c r="G599" s="48">
        <f>G6+G453+G551+G561+G569</f>
        <v>2255886559.8499999</v>
      </c>
      <c r="H599" s="44">
        <f>H6+H453+H551+H561+H569</f>
        <v>1535891568.7600002</v>
      </c>
      <c r="I599" s="44">
        <f>SUM(I6,I453,I551,I561,I569)</f>
        <v>1550418720.8500001</v>
      </c>
      <c r="J599" s="6"/>
    </row>
    <row r="600" spans="1:10" ht="14.25" customHeight="1"/>
    <row r="601" spans="1:10" hidden="1">
      <c r="G601" s="1"/>
    </row>
    <row r="602" spans="1:10" hidden="1">
      <c r="G602" s="1"/>
    </row>
    <row r="603" spans="1:10" hidden="1">
      <c r="G603" s="1"/>
    </row>
    <row r="604" spans="1:10" ht="1.5" hidden="1" customHeight="1">
      <c r="G604" s="1"/>
    </row>
    <row r="605" spans="1:10" hidden="1">
      <c r="G605" s="1"/>
    </row>
    <row r="606" spans="1:10" hidden="1">
      <c r="G606" s="1"/>
    </row>
    <row r="607" spans="1:10" hidden="1">
      <c r="G607" s="1"/>
    </row>
    <row r="608" spans="1:10" hidden="1">
      <c r="G608" s="1"/>
    </row>
    <row r="609" spans="7:7" hidden="1">
      <c r="G609" s="1"/>
    </row>
    <row r="610" spans="7:7" hidden="1">
      <c r="G610" s="1"/>
    </row>
    <row r="611" spans="7:7" hidden="1">
      <c r="G611" s="1"/>
    </row>
    <row r="612" spans="7:7" hidden="1">
      <c r="G612" s="1"/>
    </row>
    <row r="613" spans="7:7" hidden="1">
      <c r="G613" s="1"/>
    </row>
    <row r="614" spans="7:7" hidden="1">
      <c r="G614" s="1"/>
    </row>
    <row r="615" spans="7:7" hidden="1">
      <c r="G615" s="1"/>
    </row>
    <row r="616" spans="7:7" hidden="1">
      <c r="G616" s="1"/>
    </row>
    <row r="617" spans="7:7" hidden="1">
      <c r="G617" s="1"/>
    </row>
    <row r="618" spans="7:7" hidden="1">
      <c r="G618" s="1"/>
    </row>
    <row r="619" spans="7:7" hidden="1">
      <c r="G619" s="1"/>
    </row>
    <row r="620" spans="7:7" hidden="1">
      <c r="G620" s="1"/>
    </row>
    <row r="621" spans="7:7" hidden="1">
      <c r="G621" s="1"/>
    </row>
    <row r="622" spans="7:7" hidden="1">
      <c r="G622" s="1"/>
    </row>
    <row r="623" spans="7:7" hidden="1">
      <c r="G623" s="1"/>
    </row>
    <row r="624" spans="7:7" hidden="1">
      <c r="G624" s="1"/>
    </row>
    <row r="625" spans="7:7" hidden="1">
      <c r="G625" s="1"/>
    </row>
    <row r="626" spans="7:7" hidden="1">
      <c r="G626" s="1"/>
    </row>
    <row r="627" spans="7:7" hidden="1">
      <c r="G627" s="1"/>
    </row>
    <row r="628" spans="7:7" hidden="1">
      <c r="G628" s="1"/>
    </row>
    <row r="629" spans="7:7" hidden="1">
      <c r="G629" s="1"/>
    </row>
    <row r="630" spans="7:7" hidden="1">
      <c r="G630" s="1"/>
    </row>
    <row r="631" spans="7:7" hidden="1">
      <c r="G631" s="1"/>
    </row>
    <row r="632" spans="7:7" hidden="1">
      <c r="G632" s="1"/>
    </row>
    <row r="633" spans="7:7" hidden="1">
      <c r="G633" s="1"/>
    </row>
    <row r="634" spans="7:7" hidden="1">
      <c r="G634" s="1"/>
    </row>
    <row r="635" spans="7:7" hidden="1">
      <c r="G635" s="1"/>
    </row>
    <row r="636" spans="7:7" hidden="1">
      <c r="G636" s="1"/>
    </row>
    <row r="637" spans="7:7" hidden="1">
      <c r="G637" s="1"/>
    </row>
    <row r="638" spans="7:7" hidden="1">
      <c r="G638" s="1"/>
    </row>
    <row r="639" spans="7:7" hidden="1">
      <c r="G639" s="1"/>
    </row>
    <row r="640" spans="7:7" hidden="1">
      <c r="G640" s="1"/>
    </row>
    <row r="641" spans="7:7" hidden="1">
      <c r="G641" s="1"/>
    </row>
    <row r="642" spans="7:7" ht="14.25" customHeight="1"/>
    <row r="643" spans="7:7" hidden="1">
      <c r="G643" s="1"/>
    </row>
    <row r="644" spans="7:7" hidden="1">
      <c r="G644" s="1"/>
    </row>
    <row r="645" spans="7:7" hidden="1">
      <c r="G645" s="1"/>
    </row>
    <row r="646" spans="7:7" hidden="1">
      <c r="G646" s="1"/>
    </row>
    <row r="647" spans="7:7" hidden="1">
      <c r="G647" s="1"/>
    </row>
    <row r="648" spans="7:7" hidden="1">
      <c r="G648" s="1"/>
    </row>
    <row r="649" spans="7:7" hidden="1">
      <c r="G649" s="1"/>
    </row>
    <row r="650" spans="7:7" hidden="1">
      <c r="G650" s="1"/>
    </row>
    <row r="651" spans="7:7" hidden="1">
      <c r="G651" s="1"/>
    </row>
    <row r="652" spans="7:7" hidden="1">
      <c r="G652" s="1"/>
    </row>
    <row r="653" spans="7:7" hidden="1">
      <c r="G653" s="1"/>
    </row>
    <row r="654" spans="7:7" hidden="1">
      <c r="G654" s="1"/>
    </row>
    <row r="655" spans="7:7" hidden="1">
      <c r="G655" s="1"/>
    </row>
    <row r="656" spans="7:7" hidden="1">
      <c r="G656" s="1"/>
    </row>
    <row r="657" spans="7:7" hidden="1">
      <c r="G657" s="1"/>
    </row>
    <row r="658" spans="7:7" hidden="1">
      <c r="G658" s="1"/>
    </row>
    <row r="659" spans="7:7" hidden="1">
      <c r="G659" s="1"/>
    </row>
    <row r="660" spans="7:7" hidden="1">
      <c r="G660" s="1"/>
    </row>
    <row r="661" spans="7:7" hidden="1">
      <c r="G661" s="1"/>
    </row>
    <row r="662" spans="7:7" hidden="1">
      <c r="G662" s="1"/>
    </row>
    <row r="663" spans="7:7" hidden="1">
      <c r="G663" s="1"/>
    </row>
    <row r="664" spans="7:7" ht="1.5" hidden="1" customHeight="1">
      <c r="G664" s="1"/>
    </row>
    <row r="665" spans="7:7" hidden="1">
      <c r="G665" s="1"/>
    </row>
    <row r="666" spans="7:7" hidden="1">
      <c r="G666" s="1"/>
    </row>
    <row r="667" spans="7:7" hidden="1">
      <c r="G667" s="1"/>
    </row>
    <row r="668" spans="7:7" hidden="1">
      <c r="G668" s="1"/>
    </row>
    <row r="669" spans="7:7" hidden="1">
      <c r="G669" s="1"/>
    </row>
    <row r="670" spans="7:7" hidden="1">
      <c r="G670" s="1"/>
    </row>
    <row r="671" spans="7:7" hidden="1">
      <c r="G671" s="1"/>
    </row>
    <row r="672" spans="7:7" hidden="1">
      <c r="G672" s="1"/>
    </row>
    <row r="673" spans="7:7" hidden="1">
      <c r="G673" s="1"/>
    </row>
    <row r="674" spans="7:7" hidden="1">
      <c r="G674" s="1"/>
    </row>
    <row r="675" spans="7:7" hidden="1">
      <c r="G675" s="1"/>
    </row>
    <row r="676" spans="7:7" hidden="1">
      <c r="G676" s="1"/>
    </row>
    <row r="677" spans="7:7" hidden="1">
      <c r="G677" s="1"/>
    </row>
    <row r="678" spans="7:7" hidden="1">
      <c r="G678" s="1"/>
    </row>
    <row r="679" spans="7:7" hidden="1">
      <c r="G679" s="1"/>
    </row>
    <row r="680" spans="7:7" hidden="1">
      <c r="G680" s="1"/>
    </row>
    <row r="681" spans="7:7" hidden="1">
      <c r="G681" s="1"/>
    </row>
    <row r="682" spans="7:7" hidden="1">
      <c r="G682" s="1"/>
    </row>
    <row r="683" spans="7:7" hidden="1">
      <c r="G683" s="1"/>
    </row>
    <row r="684" spans="7:7" hidden="1">
      <c r="G684" s="1"/>
    </row>
    <row r="685" spans="7:7" hidden="1">
      <c r="G685" s="1"/>
    </row>
    <row r="686" spans="7:7" hidden="1">
      <c r="G686" s="1"/>
    </row>
    <row r="687" spans="7:7" hidden="1">
      <c r="G687" s="1"/>
    </row>
    <row r="688" spans="7:7" hidden="1">
      <c r="G688" s="1"/>
    </row>
    <row r="689" spans="7:7" hidden="1">
      <c r="G689" s="1"/>
    </row>
    <row r="690" spans="7:7" hidden="1">
      <c r="G690" s="1"/>
    </row>
    <row r="691" spans="7:7" hidden="1">
      <c r="G691" s="1"/>
    </row>
    <row r="692" spans="7:7" hidden="1">
      <c r="G692" s="1"/>
    </row>
    <row r="693" spans="7:7" hidden="1">
      <c r="G693" s="1"/>
    </row>
    <row r="694" spans="7:7" hidden="1">
      <c r="G694" s="1"/>
    </row>
    <row r="695" spans="7:7" hidden="1">
      <c r="G695" s="1"/>
    </row>
    <row r="696" spans="7:7" hidden="1">
      <c r="G696" s="1"/>
    </row>
    <row r="697" spans="7:7" hidden="1">
      <c r="G697" s="1"/>
    </row>
    <row r="698" spans="7:7" hidden="1">
      <c r="G698" s="1"/>
    </row>
    <row r="699" spans="7:7" hidden="1">
      <c r="G699" s="1"/>
    </row>
    <row r="700" spans="7:7" hidden="1">
      <c r="G700" s="1"/>
    </row>
    <row r="701" spans="7:7" hidden="1">
      <c r="G701" s="1"/>
    </row>
    <row r="702" spans="7:7" hidden="1">
      <c r="G702" s="1"/>
    </row>
    <row r="703" spans="7:7" hidden="1">
      <c r="G703" s="1"/>
    </row>
    <row r="704" spans="7:7" hidden="1">
      <c r="G704" s="1"/>
    </row>
    <row r="705" spans="7:7" hidden="1">
      <c r="G705" s="1"/>
    </row>
    <row r="706" spans="7:7" hidden="1">
      <c r="G706" s="1"/>
    </row>
    <row r="707" spans="7:7" hidden="1">
      <c r="G707" s="1"/>
    </row>
    <row r="708" spans="7:7" hidden="1">
      <c r="G708" s="1"/>
    </row>
    <row r="709" spans="7:7" hidden="1">
      <c r="G709" s="1"/>
    </row>
    <row r="710" spans="7:7" hidden="1">
      <c r="G710" s="1"/>
    </row>
    <row r="711" spans="7:7" hidden="1">
      <c r="G711" s="1"/>
    </row>
    <row r="712" spans="7:7" hidden="1">
      <c r="G712" s="1"/>
    </row>
    <row r="713" spans="7:7" hidden="1">
      <c r="G713" s="1"/>
    </row>
    <row r="714" spans="7:7" hidden="1">
      <c r="G714" s="1"/>
    </row>
    <row r="715" spans="7:7" hidden="1">
      <c r="G715" s="1"/>
    </row>
    <row r="716" spans="7:7" hidden="1">
      <c r="G716" s="1"/>
    </row>
    <row r="717" spans="7:7" hidden="1">
      <c r="G717" s="1"/>
    </row>
    <row r="718" spans="7:7" hidden="1">
      <c r="G718" s="1"/>
    </row>
    <row r="719" spans="7:7" hidden="1">
      <c r="G719" s="1"/>
    </row>
    <row r="720" spans="7:7" hidden="1">
      <c r="G720" s="1"/>
    </row>
    <row r="721" spans="7:7" hidden="1">
      <c r="G721" s="1"/>
    </row>
    <row r="722" spans="7:7" hidden="1">
      <c r="G722" s="1"/>
    </row>
    <row r="723" spans="7:7" hidden="1">
      <c r="G723" s="1"/>
    </row>
    <row r="724" spans="7:7" hidden="1">
      <c r="G724" s="1"/>
    </row>
    <row r="725" spans="7:7" hidden="1">
      <c r="G725" s="1"/>
    </row>
    <row r="726" spans="7:7" hidden="1">
      <c r="G726" s="1"/>
    </row>
    <row r="727" spans="7:7" ht="14.25" customHeight="1"/>
    <row r="728" spans="7:7" hidden="1">
      <c r="G728" s="1"/>
    </row>
    <row r="729" spans="7:7" hidden="1">
      <c r="G729" s="1"/>
    </row>
    <row r="730" spans="7:7" hidden="1">
      <c r="G730" s="1"/>
    </row>
    <row r="731" spans="7:7" hidden="1">
      <c r="G731" s="1"/>
    </row>
    <row r="732" spans="7:7" hidden="1">
      <c r="G732" s="1"/>
    </row>
    <row r="733" spans="7:7" hidden="1">
      <c r="G733" s="1"/>
    </row>
    <row r="734" spans="7:7" hidden="1">
      <c r="G734" s="1"/>
    </row>
    <row r="735" spans="7:7" hidden="1">
      <c r="G735" s="1"/>
    </row>
    <row r="736" spans="7:7" hidden="1">
      <c r="G736" s="1"/>
    </row>
    <row r="737" spans="7:7" hidden="1">
      <c r="G737" s="1"/>
    </row>
    <row r="738" spans="7:7" hidden="1">
      <c r="G738" s="1"/>
    </row>
    <row r="739" spans="7:7" hidden="1">
      <c r="G739" s="1"/>
    </row>
    <row r="740" spans="7:7" hidden="1">
      <c r="G740" s="1"/>
    </row>
    <row r="741" spans="7:7" hidden="1">
      <c r="G741" s="1"/>
    </row>
    <row r="742" spans="7:7" hidden="1">
      <c r="G742" s="1"/>
    </row>
    <row r="743" spans="7:7" hidden="1">
      <c r="G743" s="1"/>
    </row>
    <row r="744" spans="7:7" hidden="1">
      <c r="G744" s="1"/>
    </row>
    <row r="745" spans="7:7" hidden="1">
      <c r="G745" s="1"/>
    </row>
    <row r="746" spans="7:7" hidden="1">
      <c r="G746" s="1"/>
    </row>
    <row r="747" spans="7:7" hidden="1">
      <c r="G747" s="1"/>
    </row>
    <row r="748" spans="7:7" hidden="1">
      <c r="G748" s="1"/>
    </row>
    <row r="749" spans="7:7" hidden="1">
      <c r="G749" s="1"/>
    </row>
    <row r="750" spans="7:7" hidden="1">
      <c r="G750" s="1"/>
    </row>
    <row r="751" spans="7:7" hidden="1">
      <c r="G751" s="1"/>
    </row>
    <row r="752" spans="7:7" hidden="1">
      <c r="G752" s="1"/>
    </row>
    <row r="753" spans="7:7" hidden="1">
      <c r="G753" s="1"/>
    </row>
    <row r="754" spans="7:7" hidden="1">
      <c r="G754" s="1"/>
    </row>
    <row r="755" spans="7:7" hidden="1">
      <c r="G755" s="1"/>
    </row>
    <row r="756" spans="7:7" hidden="1">
      <c r="G756" s="1"/>
    </row>
    <row r="757" spans="7:7" hidden="1">
      <c r="G757" s="1"/>
    </row>
    <row r="758" spans="7:7" hidden="1">
      <c r="G758" s="1"/>
    </row>
    <row r="759" spans="7:7" hidden="1">
      <c r="G759" s="1"/>
    </row>
    <row r="760" spans="7:7" hidden="1">
      <c r="G760" s="1"/>
    </row>
    <row r="761" spans="7:7" hidden="1">
      <c r="G761" s="1"/>
    </row>
    <row r="762" spans="7:7" hidden="1">
      <c r="G762" s="1"/>
    </row>
    <row r="763" spans="7:7" hidden="1">
      <c r="G763" s="1"/>
    </row>
    <row r="764" spans="7:7" hidden="1">
      <c r="G764" s="1"/>
    </row>
    <row r="765" spans="7:7" hidden="1">
      <c r="G765" s="1"/>
    </row>
    <row r="766" spans="7:7" hidden="1">
      <c r="G766" s="1"/>
    </row>
    <row r="767" spans="7:7" hidden="1">
      <c r="G767" s="1"/>
    </row>
    <row r="769" spans="7:7" ht="0.75" customHeight="1"/>
    <row r="770" spans="7:7" hidden="1">
      <c r="G770" s="1"/>
    </row>
    <row r="771" spans="7:7" hidden="1">
      <c r="G771" s="1"/>
    </row>
    <row r="772" spans="7:7" hidden="1">
      <c r="G772" s="1"/>
    </row>
    <row r="773" spans="7:7" hidden="1">
      <c r="G773" s="1"/>
    </row>
    <row r="774" spans="7:7" hidden="1">
      <c r="G774" s="1"/>
    </row>
    <row r="775" spans="7:7" hidden="1">
      <c r="G775" s="1"/>
    </row>
    <row r="776" spans="7:7" hidden="1">
      <c r="G776" s="1"/>
    </row>
    <row r="777" spans="7:7" hidden="1">
      <c r="G777" s="1"/>
    </row>
    <row r="778" spans="7:7" hidden="1">
      <c r="G778" s="1"/>
    </row>
    <row r="779" spans="7:7" hidden="1">
      <c r="G779" s="1"/>
    </row>
    <row r="780" spans="7:7" hidden="1">
      <c r="G780" s="1"/>
    </row>
    <row r="781" spans="7:7" hidden="1">
      <c r="G781" s="1"/>
    </row>
    <row r="782" spans="7:7" hidden="1">
      <c r="G782" s="1"/>
    </row>
    <row r="783" spans="7:7" hidden="1">
      <c r="G783" s="1"/>
    </row>
    <row r="784" spans="7:7" hidden="1">
      <c r="G784" s="1"/>
    </row>
    <row r="785" spans="7:7" hidden="1">
      <c r="G785" s="1"/>
    </row>
    <row r="786" spans="7:7" hidden="1">
      <c r="G786" s="1"/>
    </row>
    <row r="787" spans="7:7" hidden="1">
      <c r="G787" s="1"/>
    </row>
    <row r="962" spans="7:7" ht="2.25" customHeight="1"/>
    <row r="963" spans="7:7" hidden="1">
      <c r="G963" s="1"/>
    </row>
    <row r="964" spans="7:7" hidden="1">
      <c r="G964" s="1"/>
    </row>
    <row r="965" spans="7:7" hidden="1">
      <c r="G965" s="1"/>
    </row>
    <row r="966" spans="7:7" hidden="1">
      <c r="G966" s="1"/>
    </row>
    <row r="967" spans="7:7" hidden="1">
      <c r="G967" s="1"/>
    </row>
    <row r="968" spans="7:7" hidden="1">
      <c r="G968" s="1"/>
    </row>
    <row r="969" spans="7:7" hidden="1">
      <c r="G969" s="1"/>
    </row>
    <row r="970" spans="7:7" hidden="1">
      <c r="G970" s="1"/>
    </row>
    <row r="971" spans="7:7" hidden="1">
      <c r="G971" s="1"/>
    </row>
    <row r="972" spans="7:7" hidden="1">
      <c r="G972" s="1"/>
    </row>
    <row r="973" spans="7:7" hidden="1">
      <c r="G973" s="1"/>
    </row>
    <row r="974" spans="7:7" hidden="1">
      <c r="G974" s="1"/>
    </row>
    <row r="975" spans="7:7" hidden="1">
      <c r="G975" s="1"/>
    </row>
    <row r="976" spans="7:7" hidden="1">
      <c r="G976" s="1"/>
    </row>
    <row r="977" spans="7:7" hidden="1">
      <c r="G977" s="1"/>
    </row>
    <row r="978" spans="7:7" hidden="1">
      <c r="G978" s="1"/>
    </row>
    <row r="979" spans="7:7" hidden="1">
      <c r="G979" s="1"/>
    </row>
    <row r="980" spans="7:7" hidden="1">
      <c r="G980" s="1"/>
    </row>
    <row r="981" spans="7:7" hidden="1">
      <c r="G981" s="1"/>
    </row>
    <row r="982" spans="7:7" hidden="1">
      <c r="G982" s="1"/>
    </row>
    <row r="983" spans="7:7" hidden="1">
      <c r="G983" s="1"/>
    </row>
    <row r="984" spans="7:7" hidden="1">
      <c r="G984" s="1"/>
    </row>
    <row r="985" spans="7:7" hidden="1">
      <c r="G985" s="1"/>
    </row>
    <row r="986" spans="7:7" hidden="1">
      <c r="G986" s="1"/>
    </row>
    <row r="987" spans="7:7" hidden="1">
      <c r="G987" s="1"/>
    </row>
    <row r="988" spans="7:7" hidden="1">
      <c r="G988" s="1"/>
    </row>
    <row r="989" spans="7:7" hidden="1">
      <c r="G989" s="1"/>
    </row>
    <row r="990" spans="7:7" hidden="1">
      <c r="G990" s="1"/>
    </row>
    <row r="991" spans="7:7" hidden="1">
      <c r="G991" s="1"/>
    </row>
    <row r="992" spans="7:7" hidden="1">
      <c r="G992" s="1"/>
    </row>
    <row r="993" spans="7:7" hidden="1">
      <c r="G993" s="1"/>
    </row>
    <row r="994" spans="7:7" hidden="1">
      <c r="G994" s="1"/>
    </row>
    <row r="995" spans="7:7" hidden="1">
      <c r="G995" s="1"/>
    </row>
    <row r="996" spans="7:7" hidden="1">
      <c r="G996" s="1"/>
    </row>
    <row r="997" spans="7:7" hidden="1">
      <c r="G997" s="1"/>
    </row>
  </sheetData>
  <autoFilter ref="A5:J599">
    <filterColumn colId="1"/>
    <filterColumn colId="2"/>
    <filterColumn colId="3"/>
    <filterColumn colId="4"/>
    <filterColumn colId="6"/>
    <filterColumn colId="7"/>
  </autoFilter>
  <mergeCells count="2">
    <mergeCell ref="E1:I1"/>
    <mergeCell ref="A3:I3"/>
  </mergeCells>
  <pageMargins left="0.6692913385826772" right="0.19685039370078741" top="0.57999999999999996" bottom="0.27559055118110237" header="0.31496062992125984" footer="0.31496062992125984"/>
  <pageSetup paperSize="9" scale="65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2025-05-29T10:55:55Z</dcterms:modified>
</cp:coreProperties>
</file>